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85" windowHeight="12300" activeTab="2"/>
  </bookViews>
  <sheets>
    <sheet name="Здания (ТП_ЗРУ_т.д)" sheetId="2" r:id="rId1"/>
    <sheet name="Земельный участок" sheetId="4" r:id="rId2"/>
    <sheet name="КЛ_ВЛ" sheetId="3" r:id="rId3"/>
    <sheet name="Оборудование" sheetId="1" r:id="rId4"/>
    <sheet name="Потери" sheetId="5" r:id="rId5"/>
  </sheets>
  <definedNames>
    <definedName name="_xlnm.Print_Area" localSheetId="0">'Здания (ТП_ЗРУ_т.д)'!$A$1:$O$14</definedName>
  </definedNames>
  <calcPr calcId="162913"/>
</workbook>
</file>

<file path=xl/calcChain.xml><?xml version="1.0" encoding="utf-8"?>
<calcChain xmlns="http://schemas.openxmlformats.org/spreadsheetml/2006/main">
  <c r="D2" i="5" l="1"/>
</calcChain>
</file>

<file path=xl/sharedStrings.xml><?xml version="1.0" encoding="utf-8"?>
<sst xmlns="http://schemas.openxmlformats.org/spreadsheetml/2006/main" count="635" uniqueCount="160">
  <si>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</si>
  <si>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</si>
  <si>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</si>
  <si>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</si>
  <si>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</si>
  <si>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</si>
  <si>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</si>
  <si>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</si>
  <si>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</si>
  <si>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</si>
  <si>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…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</si>
  <si>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</si>
  <si>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</si>
  <si>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</si>
  <si>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</si>
  <si>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</si>
  <si>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</si>
  <si>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</si>
  <si>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</si>
  <si>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</si>
  <si>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</si>
  <si>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</si>
  <si>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</si>
  <si>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</si>
  <si>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</si>
  <si>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</si>
  <si>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</si>
  <si>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</si>
  <si>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</si>
  <si>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</si>
  <si>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</si>
  <si>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</si>
  <si>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</si>
  <si>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</si>
  <si>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(земельный участок)</t>
    </r>
  </si>
  <si>
    <t xml:space="preserve">Наименование объекта </t>
  </si>
  <si>
    <t>Кадастровый номер участка</t>
  </si>
  <si>
    <t>Описание объекта, расположенного на земельном участке</t>
  </si>
  <si>
    <t>Балансовая стоимость, руб.</t>
  </si>
  <si>
    <t>Количество, у.е.</t>
  </si>
  <si>
    <r>
      <rPr>
        <b/>
        <sz val="14"/>
        <color theme="1"/>
        <rFont val="Times New Roman"/>
        <family val="1"/>
        <charset val="204"/>
      </rPr>
      <t>Сверхнормативные потери</t>
    </r>
    <r>
      <rPr>
        <sz val="14"/>
        <color theme="1"/>
        <rFont val="Times New Roman"/>
        <family val="1"/>
        <charset val="204"/>
      </rPr>
      <t xml:space="preserve"> для Объекта оценки, тыс. руб.</t>
    </r>
  </si>
  <si>
    <t>Наименование показателя</t>
  </si>
  <si>
    <t>ед. изм.</t>
  </si>
  <si>
    <t>Объем отпуска электроэнергии на Объект оценки</t>
  </si>
  <si>
    <t>кВт*ч</t>
  </si>
  <si>
    <t>Нормативный объем потерь</t>
  </si>
  <si>
    <t>%</t>
  </si>
  <si>
    <t>Фактический объем потерь</t>
  </si>
  <si>
    <t xml:space="preserve">Тариф на оплату сверхнормативных потерь </t>
  </si>
  <si>
    <t>руб/кВт*ч</t>
  </si>
  <si>
    <t>ТРЭС НМ</t>
  </si>
  <si>
    <t>г. Москва, р-н Троицк, ДНП "Ягодное" (КП "Праймвиль"</t>
  </si>
  <si>
    <t>ДНП Ягодное ОГРН 1105074001218</t>
  </si>
  <si>
    <t>10 кВ</t>
  </si>
  <si>
    <t>фундамент, бетонные блоки, стены ЖБ, перекрытия из ЖБ панельные, кровля рулонная</t>
  </si>
  <si>
    <t>КТП</t>
  </si>
  <si>
    <t>установлено</t>
  </si>
  <si>
    <t>ЩО-70</t>
  </si>
  <si>
    <t>Щиты Одностороннего обслуживания</t>
  </si>
  <si>
    <t>машина энергосиловая -трансформатор силовой 10 кВ;  ТМГ 1000/10/0,4 в БКТП-691 вблизи КП "Праймвиль"</t>
  </si>
  <si>
    <t>трансформатор</t>
  </si>
  <si>
    <t>ТМГ</t>
  </si>
  <si>
    <t xml:space="preserve">удовлетворительное </t>
  </si>
  <si>
    <t xml:space="preserve"> ТМГ 1000/10/0,4</t>
  </si>
  <si>
    <t>Линия электропередачи местная кабельная  КЛ-0,4 кВ от ТП-691 до ЩР-11, вблизи КП "Праймвиль"</t>
  </si>
  <si>
    <t>Линия электропередачи местная кабельная  КЛ-0,4 кВ от ЩР-11 до ЩР-12, вблизи КП "Праймвиль"</t>
  </si>
  <si>
    <t>АВБбШв 4х150</t>
  </si>
  <si>
    <t>Линия электропередачи местная кабельная  КЛ-0,4 кВ от ЩР-12 до ЩР-13, вблизи КП "Праймвиль"</t>
  </si>
  <si>
    <t>Линия электропередачи местная кабельная  КЛ-0,4 кВ от ТП-691 до ЩР-21, вблизи КП "Праймвиль"</t>
  </si>
  <si>
    <t>Линия электропередачи местная кабельная  КЛ-0,4 кВ от ЩР-21 до ЩР-22, вблизи КП "Праймвиль"</t>
  </si>
  <si>
    <t>Линия электропередачи местная кабельная  КЛ-0,4 кВ от ЩР-22 до ЩР-23, вблизи КП "Праймвиль"</t>
  </si>
  <si>
    <t>Линия электропередачи местная кабельная  КЛ-0,4 кВ от ТП-691  до ЩР-31, вблизи КП "Праймвиль"</t>
  </si>
  <si>
    <t>Линия электропередачи местная кабельная  КЛ-0,4 кВ от ЩР-31 до ЩР-32, вблизи КП "Праймвиль"</t>
  </si>
  <si>
    <t>Линия электропередачи местная кабельная  КЛ-0,4 кВ от ТП-691 до ЩР-41, вблизи КП "Праймвиль"</t>
  </si>
  <si>
    <t>Линия электропередачи местная кабельная  КЛ-0,4 кВ от ЩР-41 до ЩР-42, вблизи КП "Праймвиль"</t>
  </si>
  <si>
    <t>Линия электропередачи местная кабельная  КЛ-0,4 кВ от ТП-691 до ЩР-51, вблизи КП "Праймвиль"</t>
  </si>
  <si>
    <t>Линия электропередачи местная кабельная  КЛ-0,4 кВ от ЩР-51 до ЩР-52, вблизи КП "Праймвиль"</t>
  </si>
  <si>
    <t>Линия электропередачи местная кабельная  КЛ-0,4 кВ от ЩР-52 до ЩР-53, вблизи КП "Праймвиль"</t>
  </si>
  <si>
    <t>Линия электропередачи местная кабельная  КЛ-0,4 кВ от ТП-691  до ЩР-61, вблизи КП "Праймвиль"</t>
  </si>
  <si>
    <t>Линия электропередачи местная кабельная  КЛ-0,4 кВ от ЩР-61 до ЩР-62, вблизи КП "Праймвиль"</t>
  </si>
  <si>
    <t>Линия электропередачи местная кабельная  КЛ-0,4 кВ от ТП-691  до ЩР-71, вблизи КП "Праймвиль"</t>
  </si>
  <si>
    <t>Линия электропередачи местная кабельная  КЛ-0,4 кВ от ЩР-71 до ЩР-72, вблизи КП "Праймвиль"</t>
  </si>
  <si>
    <t>Линия электропередачи местная кабельная  КЛ-0,4 кВ от ЩР-72 до ЩР-73, вблизи КП "Праймвиль"</t>
  </si>
  <si>
    <t>Линия электропередачи местная кабельная  КЛ-0,4 кВ ТП-691 от ЩР-81, вблизи КП "Праймвиль" (1)</t>
  </si>
  <si>
    <t>Линия электропередачи местная кабельная  КЛ-0,4 кВ ТП-691 от ЩР-81, вблизи КП "Праймвиль" (2)</t>
  </si>
  <si>
    <t>Линия электропередачи местная кабельная  КЛ-0,4 кВ от ЩР-81 до ЩР-82, вблизи КП "Праймвиль" (1)</t>
  </si>
  <si>
    <t>Линия электропередачи местная кабельная  КЛ-0,4 кВ от ЩР-81 до ЩР-82, вблизи КП "Праймвиль" (2)</t>
  </si>
  <si>
    <t>Линия электропередачи местная кабельная  КЛ-0,4 кВ от ТП-691 до ЩР-91, вблизи КП "Праймвиль" (1)</t>
  </si>
  <si>
    <t>Линия электропередачи местная кабельная  КЛ-0,4 кВ от ТП-691 до ЩР-91, вблизи КП "Праймвиль" (2)</t>
  </si>
  <si>
    <t>Линия электропередачи местная кабельная  КЛ-0,4 кВ от ЩР-91 до ЩР-92, вблизи КП "Праймвиль" (1)</t>
  </si>
  <si>
    <t>Линия электропередачи местная кабельная  КЛ-0,4 кВ от ЩР-91 до ЩР-92, вблизи КП "Праймвиль" (2)</t>
  </si>
  <si>
    <t>Линия электропередачи местная кабельная  КЛ-0,4 кВ от ТП-691 до ВЗУ, вблизи КП "Праймвиль" (1)</t>
  </si>
  <si>
    <t>Линия электропередачи местная кабельная  КЛ-0,4 кВ от ТП-691 до ВЗУ, вблизи КП "Праймвиль" (2)</t>
  </si>
  <si>
    <t>Машина энергосиловая - Аппаратура электрическая (до 1000 В) (РУ 0,4 кВ) в БКТП-691 вблизи КП "Праймвиль"</t>
  </si>
  <si>
    <t>Машина энергосиловая - Аппаратура электрическая (более 1000 В) - РУ-10 кВ в БКТП-691 вблизи КП "Праймвиль"</t>
  </si>
  <si>
    <t>Автоматический выключатель вводной 1600А - 2 шт.</t>
  </si>
  <si>
    <t>КРУН</t>
  </si>
  <si>
    <t>хорошее</t>
  </si>
  <si>
    <t>питание от ВЛ-10 кВ Л-2 АСП-11</t>
  </si>
  <si>
    <t>Машина энергосиловая - Комплектное распределительное устройство   наружной установки (АСП)  № 185 пос. Десеновское, СНТ "Буревестник"</t>
  </si>
  <si>
    <t xml:space="preserve"> г. Москва, 
пос. Десеновское, СНТ "Буревестник"</t>
  </si>
  <si>
    <t>АСП</t>
  </si>
  <si>
    <t>СНТ "Буревестник"/ 1107746686750</t>
  </si>
  <si>
    <t>киосковая</t>
  </si>
  <si>
    <t>1 ВН</t>
  </si>
  <si>
    <t>машина энергосиловая - комплектная трансформаторная подстанция (КТП) - КТП - 100/10/0,4; КТП № 758 пос. Десеновское, СНТ "Буревестник"</t>
  </si>
  <si>
    <t>НМ ТРЭС</t>
  </si>
  <si>
    <t>удовлетворительное</t>
  </si>
  <si>
    <r>
      <t xml:space="preserve">машина энергосиловая - трансформатор силовой 10 </t>
    </r>
    <r>
      <rPr>
        <sz val="8"/>
        <color theme="1"/>
        <rFont val="Times New Roman"/>
        <family val="1"/>
        <charset val="204"/>
      </rPr>
      <t>кВ - ТМГ 100/10/0,4; КТП № 758,  пос. Десеновское, СНТ "Буревестник"</t>
    </r>
  </si>
  <si>
    <t>ТМГ 100/10/0,4</t>
  </si>
  <si>
    <t xml:space="preserve">Линия электропередачи местная воздушная  ВЛ-10 кВ Л-18 ПС "Марьино" от опоры 1 до АСП-185, пос. Десеновское, СНТ "Буревестник" </t>
  </si>
  <si>
    <t>КЛ</t>
  </si>
  <si>
    <t xml:space="preserve">ВЛ </t>
  </si>
  <si>
    <t xml:space="preserve">Линия электропередачи местная кабельная  КЛ-10 кВ от АСП-185 до опоры вблизи КТП-758, пос. Десеновское, СНТ "Буревестник" </t>
  </si>
  <si>
    <t>АПвПуг 3Х120</t>
  </si>
  <si>
    <t xml:space="preserve">Линия электропередачи местная воздушная  ВЛ-0,4 кВ Ф-1 от КТП-758, пос. Десеновское, СНТ "Буревестник" </t>
  </si>
  <si>
    <t>СИП-2 3х95+1х95 - 8 м                  АС-50-135 м</t>
  </si>
  <si>
    <t>СНТ "Содружество" - Дудкино/ 1035000911990</t>
  </si>
  <si>
    <t xml:space="preserve"> г. Москва, СНТ "Содружество" - Дудкино</t>
  </si>
  <si>
    <t>Линия электропередачи местная воздушная  ВЛ-0,4 кВ от КТП-453, СНТ "Содружество" - Дудкино</t>
  </si>
  <si>
    <t xml:space="preserve">АС-50 </t>
  </si>
  <si>
    <t>СИП-4х50 (580м)                          АС-50 (310м)</t>
  </si>
  <si>
    <t>СНТ "Дачи писателей"/ 1065000028774</t>
  </si>
  <si>
    <t>АВБбШв-4х50 - 201м                       АВБбШв-4х240 -1137м,                        АВБбШв-4х70 - 34м,                          АВБбШв 4х185 - 361 м</t>
  </si>
  <si>
    <t xml:space="preserve"> г. Москва, п. Внуковское, СНТ "Дачи писателей"</t>
  </si>
  <si>
    <t>Линия электропередачи местная воздушная  ВЛ-0,4 кВ от КТП-2146, вблизи п. Внуковское, СНТ "Дачи писателей"</t>
  </si>
  <si>
    <t>Линия электропередачи местная воздушная  ВЛ-0,4 кВ от КТП-2147, вблизи п. Внуковское, СНТ "Дачи писателей"</t>
  </si>
  <si>
    <t>АВБбШв-4х240- 556м                       АВБбШв-4х70 -29м</t>
  </si>
  <si>
    <t>МРЭС НМ</t>
  </si>
  <si>
    <r>
      <rPr>
        <b/>
        <sz val="8"/>
        <color theme="1"/>
        <rFont val="Times New Roman"/>
        <family val="1"/>
        <charset val="204"/>
      </rPr>
      <t>Типовая форма Реестра</t>
    </r>
    <r>
      <rPr>
        <sz val="8"/>
        <color theme="1"/>
        <rFont val="Times New Roman"/>
        <family val="1"/>
        <charset val="204"/>
      </rPr>
      <t xml:space="preserve"> (ЛЭП)</t>
    </r>
  </si>
  <si>
    <t>СИП3 1х70</t>
  </si>
  <si>
    <t>РЩ</t>
  </si>
  <si>
    <t>шкафного типа</t>
  </si>
  <si>
    <t>ЩО-70 с узлом учета - 1 шт.</t>
  </si>
  <si>
    <t>ячейки RM-6</t>
  </si>
  <si>
    <t>Выключатель нагрузки - 4шт, Выключатель элегазовый -2 шт</t>
  </si>
  <si>
    <t>Машина энергосиловая – Распределительный щит; ВРЩ 0,4 кВ №11 вблизи КП "Праймвиль"</t>
  </si>
  <si>
    <t>Машина энергосиловая – Распределительный щит; ВРЩ 0,4 кВ №12 вблизи КП "Праймвиль"</t>
  </si>
  <si>
    <t>Машина энергосиловая – Распределительный щит; ВРЩ 0,4 кВ №13 вблизи КП "Праймвиль"</t>
  </si>
  <si>
    <t>Машина энергосиловая – Распределительный щит; ВРЩ 0,4 кВ №21 вблизи КП "Праймвиль"</t>
  </si>
  <si>
    <t>Машина энергосиловая – Распределительный щит; ВРЩ 0,4 кВ №22 вблизи КП "Праймвиль"</t>
  </si>
  <si>
    <t>Машина энергосиловая – Распределительный щит; ВРЩ 0,4 кВ №23 вблизи КП "Праймвиль"</t>
  </si>
  <si>
    <t>Машина энергосиловая – Распределительный щит; ВРЩ 0,4 кВ №31 вблизи КП "Праймвиль"</t>
  </si>
  <si>
    <t>Машина энергосиловая – Распределительный щит; ВРЩ 0,4 кВ №32 вблизи КП "Праймвиль"</t>
  </si>
  <si>
    <t>Машина энергосиловая – Распределительный щит; ВРЩ 0,4 кВ №41 вблизи КП "Праймвиль"</t>
  </si>
  <si>
    <t>Машина энергосиловая – Распределительный щит; ВРЩ 0,4 кВ №42 вблизи КП "Праймвиль"</t>
  </si>
  <si>
    <t>Машина энергосиловая – Распределительный щит; ВРЩ 0,4 кВ №51 вблизи КП "Праймвиль"</t>
  </si>
  <si>
    <t>Машина энергосиловая – Распределительный щит; ВРЩ 0,4 кВ №52 вблизи КП "Праймвиль"</t>
  </si>
  <si>
    <t>Машина энергосиловая – Распределительный щит; ВРЩ 0,4 кВ №53 вблизи КП "Праймвиль"</t>
  </si>
  <si>
    <t>Машина энергосиловая – Распределительный щит; ВРЩ 0,4 кВ №61 вблизи КП "Праймвиль"</t>
  </si>
  <si>
    <t>Машина энергосиловая – Распределительный щит; ВРЩ 0,4 кВ №62 вблизи КП "Праймвиль"</t>
  </si>
  <si>
    <t>Машина энергосиловая – Распределительный щит; ВРЩ 0,4 кВ №71 вблизи КП "Праймвиль"</t>
  </si>
  <si>
    <t>Машина энергосиловая – Распределительный щит; ВРЩ 0,4 кВ №72 вблизи КП "Праймвиль"</t>
  </si>
  <si>
    <t>Машина энергосиловая – Распределительный щит; ВРЩ 0,4 кВ №73 вблизи КП "Праймвиль"</t>
  </si>
  <si>
    <t>Машина энергосиловая – Распределительный щит; ВРЩ 0,4 кВ №81 вблизи КП "Праймвиль"</t>
  </si>
  <si>
    <t>Машина энергосиловая – Распределительный щит; ВРЩ 0,4 кВ №82 вблизи КП "Праймвиль"</t>
  </si>
  <si>
    <t>Машина энергосиловая – Распределительный щит; ВРЩ 0,4 кВ №91 вблизи КП "Праймвиль"</t>
  </si>
  <si>
    <t>Машина энергосиловая – Распределительный щит; ВРЩ 0,4 кВ №92 вблизи КП "Праймвиль"</t>
  </si>
  <si>
    <t xml:space="preserve">Здание электрических и тепловых сетей (БКТП); 
БКТП 400(1000)/6/0,4 кВ; БКТП № 1176, пос. Марушкинское, кв-л 63 
(Здание БКТП 12) с к.н. 77:18:0171003:907)
</t>
  </si>
  <si>
    <t>Линия электропередачи местная воздушная  ВЛ-0,4 кВ от КТП-461, СНТ "Содружество" - Дудкино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</si>
</sst>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9" fontId="7" fillId="0" borderId="0" xfId="0" applyNumberFormat="1" applyFont="1"/>
    <xf numFmtId="0" fontId="10" fillId="2" borderId="1" xfId="3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wrapText="1"/>
    </xf>
    <xf numFmtId="3" fontId="11" fillId="0" borderId="1" xfId="0" applyNumberFormat="1" applyFont="1" applyFill="1" applyBorder="1" applyAlignment="1">
      <alignment horizontal="left"/>
    </xf>
    <xf numFmtId="10" fontId="7" fillId="0" borderId="1" xfId="2" applyNumberFormat="1" applyFont="1" applyFill="1" applyBorder="1" applyAlignment="1">
      <alignment wrapText="1"/>
    </xf>
    <xf numFmtId="10" fontId="7" fillId="0" borderId="1" xfId="2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4">
    <cellStyle name="Normal_My_model_VT_111202" xfId="3"/>
    <cellStyle name="Обычный" xfId="0" builtinId="0"/>
    <cellStyle name="Обычный_Лист1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view="pageBreakPreview" zoomScale="115" zoomScaleNormal="190" zoomScaleSheetLayoutView="115" workbookViewId="0">
      <selection activeCell="I9" sqref="I9"/>
    </sheetView>
  </sheetViews>
  <sheetFormatPr defaultRowHeight="15" x14ac:dyDescent="0.25"/>
  <cols>
    <col min="1" max="1" width="3.28515625" customWidth="1"/>
    <col min="2" max="2" width="22.7109375" customWidth="1"/>
    <col min="3" max="3" width="21.5703125" customWidth="1"/>
    <col min="4" max="4" width="13.28515625" customWidth="1"/>
    <col min="5" max="5" width="11.28515625" customWidth="1"/>
    <col min="6" max="10" width="8" customWidth="1"/>
    <col min="11" max="11" width="21.85546875" customWidth="1"/>
    <col min="12" max="13" width="7.140625" customWidth="1"/>
    <col min="14" max="14" width="7.42578125" customWidth="1"/>
  </cols>
  <sheetData>
    <row r="1" spans="1:15" x14ac:dyDescent="0.25">
      <c r="B1" s="9" t="s">
        <v>31</v>
      </c>
    </row>
    <row r="2" spans="1:15" ht="7.5" customHeight="1" x14ac:dyDescent="0.25">
      <c r="A2" s="9"/>
    </row>
    <row r="3" spans="1:15" ht="60" customHeight="1" x14ac:dyDescent="0.25">
      <c r="A3" s="1" t="s">
        <v>28</v>
      </c>
      <c r="B3" s="2" t="s">
        <v>5</v>
      </c>
      <c r="C3" s="1" t="s">
        <v>23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38</v>
      </c>
      <c r="I3" s="2" t="s">
        <v>24</v>
      </c>
      <c r="J3" s="1" t="s">
        <v>15</v>
      </c>
      <c r="K3" s="1" t="s">
        <v>27</v>
      </c>
      <c r="L3" s="1" t="s">
        <v>25</v>
      </c>
      <c r="M3" s="1" t="s">
        <v>26</v>
      </c>
      <c r="N3" s="1" t="s">
        <v>39</v>
      </c>
      <c r="O3" s="6" t="s">
        <v>21</v>
      </c>
    </row>
    <row r="4" spans="1:15" x14ac:dyDescent="0.25">
      <c r="A4" s="4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</row>
    <row r="5" spans="1:15" ht="90" x14ac:dyDescent="0.25">
      <c r="A5" s="24">
        <v>1</v>
      </c>
      <c r="B5" s="35" t="s">
        <v>50</v>
      </c>
      <c r="C5" s="22" t="s">
        <v>158</v>
      </c>
      <c r="D5" s="24" t="s">
        <v>51</v>
      </c>
      <c r="E5" s="24" t="s">
        <v>52</v>
      </c>
      <c r="F5" s="30">
        <v>2007</v>
      </c>
      <c r="G5" s="30"/>
      <c r="H5" s="30"/>
      <c r="I5" s="30">
        <v>1000</v>
      </c>
      <c r="J5" s="30" t="s">
        <v>53</v>
      </c>
      <c r="K5" s="24" t="s">
        <v>54</v>
      </c>
      <c r="L5" s="30">
        <v>25</v>
      </c>
      <c r="M5" s="30">
        <v>75</v>
      </c>
      <c r="N5" s="30">
        <v>3</v>
      </c>
      <c r="O5" s="24" t="s">
        <v>107</v>
      </c>
    </row>
    <row r="6" spans="1:15" x14ac:dyDescent="0.25">
      <c r="A6" s="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4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x14ac:dyDescent="0.25">
      <c r="A9" s="4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4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4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4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s="4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x14ac:dyDescent="0.25">
      <c r="A14" s="4">
        <v>1</v>
      </c>
      <c r="B14" s="8" t="s">
        <v>10</v>
      </c>
      <c r="C14" s="8" t="s">
        <v>10</v>
      </c>
      <c r="D14" s="8" t="s">
        <v>10</v>
      </c>
      <c r="E14" s="8" t="s">
        <v>10</v>
      </c>
      <c r="F14" s="8" t="s">
        <v>10</v>
      </c>
      <c r="G14" s="8" t="s">
        <v>10</v>
      </c>
      <c r="H14" s="8" t="s">
        <v>10</v>
      </c>
      <c r="I14" s="8" t="s">
        <v>10</v>
      </c>
      <c r="J14" s="8" t="s">
        <v>10</v>
      </c>
      <c r="K14" s="8" t="s">
        <v>10</v>
      </c>
      <c r="L14" s="8" t="s">
        <v>10</v>
      </c>
      <c r="M14" s="8" t="s">
        <v>10</v>
      </c>
      <c r="N14" s="8" t="s">
        <v>10</v>
      </c>
      <c r="O14" s="8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view="pageBreakPreview" zoomScale="160" zoomScaleNormal="100" zoomScaleSheetLayoutView="160" workbookViewId="0">
      <selection activeCell="H3" sqref="H3"/>
    </sheetView>
  </sheetViews>
  <sheetFormatPr defaultRowHeight="15" x14ac:dyDescent="0.25"/>
  <cols>
    <col min="1" max="1" width="4.140625" customWidth="1"/>
    <col min="2" max="2" width="10" customWidth="1"/>
    <col min="3" max="3" width="11.7109375" customWidth="1"/>
    <col min="5" max="6" width="11.28515625" customWidth="1"/>
    <col min="7" max="8" width="10.42578125" customWidth="1"/>
    <col min="9" max="9" width="7.140625" customWidth="1"/>
    <col min="10" max="10" width="20.42578125" customWidth="1"/>
  </cols>
  <sheetData>
    <row r="1" spans="1:10" x14ac:dyDescent="0.25">
      <c r="B1" s="9" t="s">
        <v>34</v>
      </c>
    </row>
    <row r="2" spans="1:10" ht="7.5" customHeight="1" x14ac:dyDescent="0.25">
      <c r="A2" s="9"/>
    </row>
    <row r="3" spans="1:10" ht="66.75" customHeight="1" x14ac:dyDescent="0.25">
      <c r="A3" s="1" t="s">
        <v>28</v>
      </c>
      <c r="B3" s="2" t="s">
        <v>5</v>
      </c>
      <c r="C3" s="1" t="s">
        <v>35</v>
      </c>
      <c r="D3" s="2" t="s">
        <v>12</v>
      </c>
      <c r="E3" s="2" t="s">
        <v>8</v>
      </c>
      <c r="F3" s="2" t="s">
        <v>36</v>
      </c>
      <c r="G3" s="2" t="s">
        <v>1</v>
      </c>
      <c r="H3" s="2" t="s">
        <v>38</v>
      </c>
      <c r="I3" s="1" t="s">
        <v>25</v>
      </c>
      <c r="J3" s="1" t="s">
        <v>37</v>
      </c>
    </row>
    <row r="4" spans="1:10" x14ac:dyDescent="0.25">
      <c r="A4" s="4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</row>
    <row r="5" spans="1:10" x14ac:dyDescent="0.25">
      <c r="A5" s="4">
        <v>1</v>
      </c>
      <c r="B5" s="8" t="s">
        <v>10</v>
      </c>
      <c r="C5" s="8" t="s">
        <v>10</v>
      </c>
      <c r="D5" s="8" t="s">
        <v>10</v>
      </c>
      <c r="E5" s="8" t="s">
        <v>10</v>
      </c>
      <c r="F5" s="8" t="s">
        <v>10</v>
      </c>
      <c r="G5" s="8" t="s">
        <v>10</v>
      </c>
      <c r="H5" s="8" t="s">
        <v>10</v>
      </c>
      <c r="I5" s="8" t="s">
        <v>10</v>
      </c>
      <c r="J5" s="8" t="s">
        <v>10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tabSelected="1" view="pageBreakPreview" topLeftCell="A37" zoomScaleNormal="160" zoomScaleSheetLayoutView="100" workbookViewId="0">
      <selection activeCell="C37" sqref="C37"/>
    </sheetView>
  </sheetViews>
  <sheetFormatPr defaultRowHeight="11.25" x14ac:dyDescent="0.2"/>
  <cols>
    <col min="1" max="1" width="3.7109375" style="7" customWidth="1"/>
    <col min="2" max="2" width="10.5703125" style="7" customWidth="1"/>
    <col min="3" max="3" width="22.85546875" style="7" customWidth="1"/>
    <col min="4" max="4" width="14.140625" style="7" customWidth="1"/>
    <col min="5" max="5" width="11.140625" style="7" customWidth="1"/>
    <col min="6" max="6" width="6.5703125" style="7" customWidth="1"/>
    <col min="7" max="8" width="8.28515625" style="7" customWidth="1"/>
    <col min="9" max="9" width="8.42578125" style="7" customWidth="1"/>
    <col min="10" max="10" width="9" style="7" customWidth="1"/>
    <col min="11" max="11" width="7.5703125" style="7" customWidth="1"/>
    <col min="12" max="12" width="6.28515625" style="7" customWidth="1"/>
    <col min="13" max="13" width="9.7109375" style="7" customWidth="1"/>
    <col min="14" max="14" width="10" style="7" customWidth="1"/>
    <col min="15" max="15" width="8.5703125" style="7" customWidth="1"/>
    <col min="16" max="16" width="7.5703125" style="7" customWidth="1"/>
    <col min="17" max="17" width="8.28515625" style="7" customWidth="1"/>
    <col min="18" max="18" width="7.5703125" style="7" customWidth="1"/>
    <col min="19" max="16384" width="9.140625" style="7"/>
  </cols>
  <sheetData>
    <row r="1" spans="1:22" x14ac:dyDescent="0.2">
      <c r="C1" s="7" t="s">
        <v>129</v>
      </c>
    </row>
    <row r="2" spans="1:22" ht="7.5" customHeight="1" x14ac:dyDescent="0.2"/>
    <row r="3" spans="1:22" ht="141.75" customHeight="1" x14ac:dyDescent="0.2">
      <c r="A3" s="1" t="s">
        <v>28</v>
      </c>
      <c r="B3" s="2" t="s">
        <v>5</v>
      </c>
      <c r="C3" s="1" t="s">
        <v>29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38</v>
      </c>
      <c r="I3" s="1" t="s">
        <v>13</v>
      </c>
      <c r="J3" s="1" t="s">
        <v>15</v>
      </c>
      <c r="K3" s="1" t="s">
        <v>30</v>
      </c>
      <c r="L3" s="1" t="s">
        <v>22</v>
      </c>
      <c r="M3" s="1" t="s">
        <v>14</v>
      </c>
      <c r="N3" s="1" t="s">
        <v>4</v>
      </c>
      <c r="O3" s="1" t="s">
        <v>18</v>
      </c>
      <c r="P3" s="1" t="s">
        <v>19</v>
      </c>
      <c r="Q3" s="1" t="s">
        <v>20</v>
      </c>
      <c r="R3" s="1" t="s">
        <v>3</v>
      </c>
      <c r="S3" s="1" t="s">
        <v>16</v>
      </c>
      <c r="T3" s="1" t="s">
        <v>17</v>
      </c>
      <c r="U3" s="1" t="s">
        <v>39</v>
      </c>
      <c r="V3" s="6" t="s">
        <v>21</v>
      </c>
    </row>
    <row r="4" spans="1:22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  <c r="U4" s="4">
        <v>21</v>
      </c>
      <c r="V4" s="4">
        <v>22</v>
      </c>
    </row>
    <row r="5" spans="1:22" ht="45" x14ac:dyDescent="0.2">
      <c r="A5" s="24">
        <v>1</v>
      </c>
      <c r="B5" s="30" t="s">
        <v>50</v>
      </c>
      <c r="C5" s="23" t="s">
        <v>64</v>
      </c>
      <c r="D5" s="24" t="s">
        <v>51</v>
      </c>
      <c r="E5" s="24" t="s">
        <v>52</v>
      </c>
      <c r="F5" s="30">
        <v>2007</v>
      </c>
      <c r="G5" s="24"/>
      <c r="H5" s="24"/>
      <c r="I5" s="24" t="s">
        <v>111</v>
      </c>
      <c r="J5" s="24">
        <v>0.4</v>
      </c>
      <c r="K5" s="24"/>
      <c r="L5" s="24"/>
      <c r="M5" s="24" t="s">
        <v>66</v>
      </c>
      <c r="N5" s="24"/>
      <c r="O5" s="24">
        <v>1</v>
      </c>
      <c r="P5" s="24">
        <v>105</v>
      </c>
      <c r="Q5" s="24">
        <v>105</v>
      </c>
      <c r="R5" s="24"/>
      <c r="S5" s="24"/>
      <c r="T5" s="24"/>
      <c r="U5" s="24">
        <v>0.28000000000000003</v>
      </c>
      <c r="V5" s="24" t="s">
        <v>107</v>
      </c>
    </row>
    <row r="6" spans="1:22" ht="45" x14ac:dyDescent="0.2">
      <c r="A6" s="24">
        <v>2</v>
      </c>
      <c r="B6" s="30" t="s">
        <v>50</v>
      </c>
      <c r="C6" s="23" t="s">
        <v>65</v>
      </c>
      <c r="D6" s="24" t="s">
        <v>51</v>
      </c>
      <c r="E6" s="24" t="s">
        <v>52</v>
      </c>
      <c r="F6" s="30">
        <v>2007</v>
      </c>
      <c r="G6" s="24"/>
      <c r="H6" s="24"/>
      <c r="I6" s="24" t="s">
        <v>111</v>
      </c>
      <c r="J6" s="24">
        <v>0.4</v>
      </c>
      <c r="K6" s="24"/>
      <c r="L6" s="24"/>
      <c r="M6" s="24" t="s">
        <v>66</v>
      </c>
      <c r="N6" s="24"/>
      <c r="O6" s="24">
        <v>1</v>
      </c>
      <c r="P6" s="24">
        <v>40</v>
      </c>
      <c r="Q6" s="24">
        <v>40</v>
      </c>
      <c r="R6" s="24"/>
      <c r="S6" s="24"/>
      <c r="T6" s="24"/>
      <c r="U6" s="24">
        <v>0.11</v>
      </c>
      <c r="V6" s="24" t="s">
        <v>107</v>
      </c>
    </row>
    <row r="7" spans="1:22" ht="45" x14ac:dyDescent="0.2">
      <c r="A7" s="24">
        <v>3</v>
      </c>
      <c r="B7" s="30" t="s">
        <v>50</v>
      </c>
      <c r="C7" s="23" t="s">
        <v>67</v>
      </c>
      <c r="D7" s="24" t="s">
        <v>51</v>
      </c>
      <c r="E7" s="24" t="s">
        <v>52</v>
      </c>
      <c r="F7" s="30">
        <v>2007</v>
      </c>
      <c r="G7" s="24"/>
      <c r="H7" s="24"/>
      <c r="I7" s="24" t="s">
        <v>111</v>
      </c>
      <c r="J7" s="24">
        <v>0.4</v>
      </c>
      <c r="K7" s="24"/>
      <c r="L7" s="24"/>
      <c r="M7" s="24" t="s">
        <v>66</v>
      </c>
      <c r="N7" s="24"/>
      <c r="O7" s="24">
        <v>1</v>
      </c>
      <c r="P7" s="24">
        <v>115</v>
      </c>
      <c r="Q7" s="24">
        <v>115</v>
      </c>
      <c r="R7" s="24"/>
      <c r="S7" s="24"/>
      <c r="T7" s="24"/>
      <c r="U7" s="24">
        <v>0.31</v>
      </c>
      <c r="V7" s="24" t="s">
        <v>107</v>
      </c>
    </row>
    <row r="8" spans="1:22" ht="45" x14ac:dyDescent="0.2">
      <c r="A8" s="24">
        <v>4</v>
      </c>
      <c r="B8" s="30" t="s">
        <v>50</v>
      </c>
      <c r="C8" s="23" t="s">
        <v>68</v>
      </c>
      <c r="D8" s="24" t="s">
        <v>51</v>
      </c>
      <c r="E8" s="24" t="s">
        <v>52</v>
      </c>
      <c r="F8" s="30">
        <v>2007</v>
      </c>
      <c r="G8" s="24"/>
      <c r="H8" s="24"/>
      <c r="I8" s="24" t="s">
        <v>111</v>
      </c>
      <c r="J8" s="24">
        <v>0.4</v>
      </c>
      <c r="K8" s="24"/>
      <c r="L8" s="24"/>
      <c r="M8" s="24" t="s">
        <v>66</v>
      </c>
      <c r="N8" s="24"/>
      <c r="O8" s="24">
        <v>1</v>
      </c>
      <c r="P8" s="24">
        <v>205</v>
      </c>
      <c r="Q8" s="24">
        <v>205</v>
      </c>
      <c r="R8" s="24"/>
      <c r="S8" s="24"/>
      <c r="T8" s="24"/>
      <c r="U8" s="24">
        <v>0.55000000000000004</v>
      </c>
      <c r="V8" s="24" t="s">
        <v>107</v>
      </c>
    </row>
    <row r="9" spans="1:22" ht="45" x14ac:dyDescent="0.2">
      <c r="A9" s="24">
        <v>5</v>
      </c>
      <c r="B9" s="30" t="s">
        <v>50</v>
      </c>
      <c r="C9" s="23" t="s">
        <v>69</v>
      </c>
      <c r="D9" s="24" t="s">
        <v>51</v>
      </c>
      <c r="E9" s="24" t="s">
        <v>52</v>
      </c>
      <c r="F9" s="30">
        <v>2007</v>
      </c>
      <c r="G9" s="24"/>
      <c r="H9" s="24"/>
      <c r="I9" s="24" t="s">
        <v>111</v>
      </c>
      <c r="J9" s="24">
        <v>0.4</v>
      </c>
      <c r="K9" s="24"/>
      <c r="L9" s="24"/>
      <c r="M9" s="24" t="s">
        <v>66</v>
      </c>
      <c r="N9" s="24"/>
      <c r="O9" s="24">
        <v>1</v>
      </c>
      <c r="P9" s="24">
        <v>80</v>
      </c>
      <c r="Q9" s="24">
        <v>80</v>
      </c>
      <c r="R9" s="24"/>
      <c r="S9" s="24"/>
      <c r="T9" s="24"/>
      <c r="U9" s="24">
        <v>0.22</v>
      </c>
      <c r="V9" s="24" t="s">
        <v>107</v>
      </c>
    </row>
    <row r="10" spans="1:22" ht="45" x14ac:dyDescent="0.2">
      <c r="A10" s="24">
        <v>6</v>
      </c>
      <c r="B10" s="30" t="s">
        <v>50</v>
      </c>
      <c r="C10" s="23" t="s">
        <v>70</v>
      </c>
      <c r="D10" s="24" t="s">
        <v>51</v>
      </c>
      <c r="E10" s="24" t="s">
        <v>52</v>
      </c>
      <c r="F10" s="30">
        <v>2007</v>
      </c>
      <c r="G10" s="24"/>
      <c r="H10" s="24"/>
      <c r="I10" s="24" t="s">
        <v>111</v>
      </c>
      <c r="J10" s="24">
        <v>0.4</v>
      </c>
      <c r="K10" s="24"/>
      <c r="L10" s="24"/>
      <c r="M10" s="24" t="s">
        <v>66</v>
      </c>
      <c r="N10" s="24"/>
      <c r="O10" s="24">
        <v>1</v>
      </c>
      <c r="P10" s="24">
        <v>60</v>
      </c>
      <c r="Q10" s="24">
        <v>60</v>
      </c>
      <c r="R10" s="24"/>
      <c r="S10" s="24"/>
      <c r="T10" s="24"/>
      <c r="U10" s="24">
        <v>0.16</v>
      </c>
      <c r="V10" s="24" t="s">
        <v>107</v>
      </c>
    </row>
    <row r="11" spans="1:22" ht="45" x14ac:dyDescent="0.2">
      <c r="A11" s="24">
        <v>7</v>
      </c>
      <c r="B11" s="30" t="s">
        <v>50</v>
      </c>
      <c r="C11" s="23" t="s">
        <v>71</v>
      </c>
      <c r="D11" s="24" t="s">
        <v>51</v>
      </c>
      <c r="E11" s="24" t="s">
        <v>52</v>
      </c>
      <c r="F11" s="30">
        <v>2007</v>
      </c>
      <c r="G11" s="24"/>
      <c r="H11" s="24"/>
      <c r="I11" s="24" t="s">
        <v>111</v>
      </c>
      <c r="J11" s="24">
        <v>0.4</v>
      </c>
      <c r="K11" s="24"/>
      <c r="L11" s="24"/>
      <c r="M11" s="24" t="s">
        <v>66</v>
      </c>
      <c r="N11" s="24"/>
      <c r="O11" s="24">
        <v>1</v>
      </c>
      <c r="P11" s="24">
        <v>680</v>
      </c>
      <c r="Q11" s="24">
        <v>680</v>
      </c>
      <c r="R11" s="24"/>
      <c r="S11" s="24"/>
      <c r="T11" s="24"/>
      <c r="U11" s="24">
        <v>1.84</v>
      </c>
      <c r="V11" s="24" t="s">
        <v>107</v>
      </c>
    </row>
    <row r="12" spans="1:22" ht="45" x14ac:dyDescent="0.2">
      <c r="A12" s="24">
        <v>8</v>
      </c>
      <c r="B12" s="30" t="s">
        <v>50</v>
      </c>
      <c r="C12" s="23" t="s">
        <v>72</v>
      </c>
      <c r="D12" s="24" t="s">
        <v>51</v>
      </c>
      <c r="E12" s="24" t="s">
        <v>52</v>
      </c>
      <c r="F12" s="30">
        <v>2007</v>
      </c>
      <c r="G12" s="24"/>
      <c r="H12" s="24"/>
      <c r="I12" s="24" t="s">
        <v>111</v>
      </c>
      <c r="J12" s="24">
        <v>0.4</v>
      </c>
      <c r="K12" s="24"/>
      <c r="L12" s="24"/>
      <c r="M12" s="24" t="s">
        <v>66</v>
      </c>
      <c r="N12" s="24"/>
      <c r="O12" s="24">
        <v>1</v>
      </c>
      <c r="P12" s="24">
        <v>210</v>
      </c>
      <c r="Q12" s="24">
        <v>210</v>
      </c>
      <c r="R12" s="24"/>
      <c r="S12" s="24"/>
      <c r="T12" s="24"/>
      <c r="U12" s="24">
        <v>0.56999999999999995</v>
      </c>
      <c r="V12" s="24" t="s">
        <v>107</v>
      </c>
    </row>
    <row r="13" spans="1:22" ht="45" x14ac:dyDescent="0.2">
      <c r="A13" s="24">
        <v>9</v>
      </c>
      <c r="B13" s="30" t="s">
        <v>50</v>
      </c>
      <c r="C13" s="23" t="s">
        <v>73</v>
      </c>
      <c r="D13" s="24" t="s">
        <v>51</v>
      </c>
      <c r="E13" s="24" t="s">
        <v>52</v>
      </c>
      <c r="F13" s="30">
        <v>2007</v>
      </c>
      <c r="G13" s="24"/>
      <c r="H13" s="24"/>
      <c r="I13" s="24" t="s">
        <v>111</v>
      </c>
      <c r="J13" s="24">
        <v>0.4</v>
      </c>
      <c r="K13" s="24"/>
      <c r="L13" s="24"/>
      <c r="M13" s="24" t="s">
        <v>66</v>
      </c>
      <c r="N13" s="24"/>
      <c r="O13" s="24">
        <v>1</v>
      </c>
      <c r="P13" s="24">
        <v>118</v>
      </c>
      <c r="Q13" s="24">
        <v>118</v>
      </c>
      <c r="R13" s="24"/>
      <c r="S13" s="24"/>
      <c r="T13" s="24"/>
      <c r="U13" s="24">
        <v>0.32</v>
      </c>
      <c r="V13" s="24" t="s">
        <v>107</v>
      </c>
    </row>
    <row r="14" spans="1:22" ht="45" x14ac:dyDescent="0.2">
      <c r="A14" s="24">
        <v>10</v>
      </c>
      <c r="B14" s="30" t="s">
        <v>50</v>
      </c>
      <c r="C14" s="23" t="s">
        <v>74</v>
      </c>
      <c r="D14" s="24" t="s">
        <v>51</v>
      </c>
      <c r="E14" s="24" t="s">
        <v>52</v>
      </c>
      <c r="F14" s="30">
        <v>2007</v>
      </c>
      <c r="G14" s="24"/>
      <c r="H14" s="24"/>
      <c r="I14" s="24" t="s">
        <v>111</v>
      </c>
      <c r="J14" s="24">
        <v>0.4</v>
      </c>
      <c r="K14" s="24"/>
      <c r="L14" s="24"/>
      <c r="M14" s="24" t="s">
        <v>66</v>
      </c>
      <c r="N14" s="24"/>
      <c r="O14" s="24">
        <v>1</v>
      </c>
      <c r="P14" s="24">
        <v>96</v>
      </c>
      <c r="Q14" s="24">
        <v>96</v>
      </c>
      <c r="R14" s="24"/>
      <c r="S14" s="24"/>
      <c r="T14" s="24"/>
      <c r="U14" s="24">
        <v>0.26</v>
      </c>
      <c r="V14" s="24" t="s">
        <v>107</v>
      </c>
    </row>
    <row r="15" spans="1:22" ht="45" x14ac:dyDescent="0.2">
      <c r="A15" s="24">
        <v>11</v>
      </c>
      <c r="B15" s="30" t="s">
        <v>50</v>
      </c>
      <c r="C15" s="23" t="s">
        <v>75</v>
      </c>
      <c r="D15" s="24" t="s">
        <v>51</v>
      </c>
      <c r="E15" s="24" t="s">
        <v>52</v>
      </c>
      <c r="F15" s="30">
        <v>2007</v>
      </c>
      <c r="G15" s="24"/>
      <c r="H15" s="24"/>
      <c r="I15" s="24" t="s">
        <v>111</v>
      </c>
      <c r="J15" s="24">
        <v>0.4</v>
      </c>
      <c r="K15" s="24"/>
      <c r="L15" s="24"/>
      <c r="M15" s="24" t="s">
        <v>66</v>
      </c>
      <c r="N15" s="24"/>
      <c r="O15" s="24">
        <v>1</v>
      </c>
      <c r="P15" s="24">
        <v>380</v>
      </c>
      <c r="Q15" s="24">
        <v>380</v>
      </c>
      <c r="R15" s="24"/>
      <c r="S15" s="24"/>
      <c r="T15" s="24"/>
      <c r="U15" s="24">
        <v>1.03</v>
      </c>
      <c r="V15" s="24" t="s">
        <v>107</v>
      </c>
    </row>
    <row r="16" spans="1:22" ht="45" x14ac:dyDescent="0.2">
      <c r="A16" s="24">
        <v>12</v>
      </c>
      <c r="B16" s="30" t="s">
        <v>50</v>
      </c>
      <c r="C16" s="23" t="s">
        <v>76</v>
      </c>
      <c r="D16" s="24" t="s">
        <v>51</v>
      </c>
      <c r="E16" s="24" t="s">
        <v>52</v>
      </c>
      <c r="F16" s="30">
        <v>2007</v>
      </c>
      <c r="G16" s="24"/>
      <c r="H16" s="24"/>
      <c r="I16" s="24" t="s">
        <v>111</v>
      </c>
      <c r="J16" s="24">
        <v>0.4</v>
      </c>
      <c r="K16" s="24"/>
      <c r="L16" s="24"/>
      <c r="M16" s="24" t="s">
        <v>66</v>
      </c>
      <c r="N16" s="24"/>
      <c r="O16" s="24">
        <v>1</v>
      </c>
      <c r="P16" s="24">
        <v>270</v>
      </c>
      <c r="Q16" s="24">
        <v>270</v>
      </c>
      <c r="R16" s="24"/>
      <c r="S16" s="24"/>
      <c r="T16" s="24"/>
      <c r="U16" s="24">
        <v>0.73</v>
      </c>
      <c r="V16" s="24" t="s">
        <v>107</v>
      </c>
    </row>
    <row r="17" spans="1:22" ht="45" x14ac:dyDescent="0.2">
      <c r="A17" s="24">
        <v>13</v>
      </c>
      <c r="B17" s="30" t="s">
        <v>50</v>
      </c>
      <c r="C17" s="23" t="s">
        <v>77</v>
      </c>
      <c r="D17" s="24" t="s">
        <v>51</v>
      </c>
      <c r="E17" s="24" t="s">
        <v>52</v>
      </c>
      <c r="F17" s="30">
        <v>2007</v>
      </c>
      <c r="G17" s="24"/>
      <c r="H17" s="24"/>
      <c r="I17" s="24" t="s">
        <v>111</v>
      </c>
      <c r="J17" s="24">
        <v>0.4</v>
      </c>
      <c r="K17" s="24"/>
      <c r="L17" s="24"/>
      <c r="M17" s="24" t="s">
        <v>66</v>
      </c>
      <c r="N17" s="24"/>
      <c r="O17" s="24">
        <v>1</v>
      </c>
      <c r="P17" s="24">
        <v>15</v>
      </c>
      <c r="Q17" s="24">
        <v>15</v>
      </c>
      <c r="R17" s="24"/>
      <c r="S17" s="24"/>
      <c r="T17" s="24"/>
      <c r="U17" s="24">
        <v>0.04</v>
      </c>
      <c r="V17" s="24" t="s">
        <v>107</v>
      </c>
    </row>
    <row r="18" spans="1:22" ht="45" x14ac:dyDescent="0.2">
      <c r="A18" s="24">
        <v>14</v>
      </c>
      <c r="B18" s="30" t="s">
        <v>50</v>
      </c>
      <c r="C18" s="23" t="s">
        <v>78</v>
      </c>
      <c r="D18" s="24" t="s">
        <v>51</v>
      </c>
      <c r="E18" s="24" t="s">
        <v>52</v>
      </c>
      <c r="F18" s="30">
        <v>2007</v>
      </c>
      <c r="G18" s="24"/>
      <c r="H18" s="24"/>
      <c r="I18" s="24" t="s">
        <v>111</v>
      </c>
      <c r="J18" s="24">
        <v>0.4</v>
      </c>
      <c r="K18" s="24"/>
      <c r="L18" s="24"/>
      <c r="M18" s="24" t="s">
        <v>66</v>
      </c>
      <c r="N18" s="24"/>
      <c r="O18" s="24">
        <v>1</v>
      </c>
      <c r="P18" s="24">
        <v>660</v>
      </c>
      <c r="Q18" s="24">
        <v>660</v>
      </c>
      <c r="R18" s="24"/>
      <c r="S18" s="24"/>
      <c r="T18" s="24"/>
      <c r="U18" s="24">
        <v>1.78</v>
      </c>
      <c r="V18" s="24" t="s">
        <v>107</v>
      </c>
    </row>
    <row r="19" spans="1:22" ht="45" x14ac:dyDescent="0.2">
      <c r="A19" s="24">
        <v>15</v>
      </c>
      <c r="B19" s="30" t="s">
        <v>50</v>
      </c>
      <c r="C19" s="23" t="s">
        <v>79</v>
      </c>
      <c r="D19" s="24" t="s">
        <v>51</v>
      </c>
      <c r="E19" s="24" t="s">
        <v>52</v>
      </c>
      <c r="F19" s="30">
        <v>2007</v>
      </c>
      <c r="G19" s="24"/>
      <c r="H19" s="24"/>
      <c r="I19" s="24" t="s">
        <v>111</v>
      </c>
      <c r="J19" s="24">
        <v>0.4</v>
      </c>
      <c r="K19" s="24"/>
      <c r="L19" s="24"/>
      <c r="M19" s="24" t="s">
        <v>66</v>
      </c>
      <c r="N19" s="24"/>
      <c r="O19" s="24">
        <v>1</v>
      </c>
      <c r="P19" s="24">
        <v>130</v>
      </c>
      <c r="Q19" s="24">
        <v>130</v>
      </c>
      <c r="R19" s="24"/>
      <c r="S19" s="24"/>
      <c r="T19" s="24"/>
      <c r="U19" s="24">
        <v>0.35</v>
      </c>
      <c r="V19" s="24" t="s">
        <v>107</v>
      </c>
    </row>
    <row r="20" spans="1:22" ht="45" x14ac:dyDescent="0.2">
      <c r="A20" s="24">
        <v>16</v>
      </c>
      <c r="B20" s="30" t="s">
        <v>50</v>
      </c>
      <c r="C20" s="23" t="s">
        <v>80</v>
      </c>
      <c r="D20" s="24" t="s">
        <v>51</v>
      </c>
      <c r="E20" s="24" t="s">
        <v>52</v>
      </c>
      <c r="F20" s="30">
        <v>2007</v>
      </c>
      <c r="G20" s="24"/>
      <c r="H20" s="24"/>
      <c r="I20" s="24" t="s">
        <v>111</v>
      </c>
      <c r="J20" s="24">
        <v>0.4</v>
      </c>
      <c r="K20" s="24"/>
      <c r="L20" s="24"/>
      <c r="M20" s="24" t="s">
        <v>66</v>
      </c>
      <c r="N20" s="24"/>
      <c r="O20" s="24">
        <v>1</v>
      </c>
      <c r="P20" s="24">
        <v>122</v>
      </c>
      <c r="Q20" s="24">
        <v>122</v>
      </c>
      <c r="R20" s="24"/>
      <c r="S20" s="24"/>
      <c r="T20" s="24"/>
      <c r="U20" s="24">
        <v>0.33</v>
      </c>
      <c r="V20" s="24" t="s">
        <v>107</v>
      </c>
    </row>
    <row r="21" spans="1:22" ht="45" x14ac:dyDescent="0.2">
      <c r="A21" s="24">
        <v>17</v>
      </c>
      <c r="B21" s="30" t="s">
        <v>50</v>
      </c>
      <c r="C21" s="23" t="s">
        <v>81</v>
      </c>
      <c r="D21" s="24" t="s">
        <v>51</v>
      </c>
      <c r="E21" s="24" t="s">
        <v>52</v>
      </c>
      <c r="F21" s="30">
        <v>2007</v>
      </c>
      <c r="G21" s="24"/>
      <c r="H21" s="24"/>
      <c r="I21" s="24" t="s">
        <v>111</v>
      </c>
      <c r="J21" s="24">
        <v>0.4</v>
      </c>
      <c r="K21" s="24"/>
      <c r="L21" s="24"/>
      <c r="M21" s="24" t="s">
        <v>66</v>
      </c>
      <c r="N21" s="24"/>
      <c r="O21" s="24">
        <v>1</v>
      </c>
      <c r="P21" s="24">
        <v>52</v>
      </c>
      <c r="Q21" s="24">
        <v>52</v>
      </c>
      <c r="R21" s="24"/>
      <c r="S21" s="24"/>
      <c r="T21" s="24"/>
      <c r="U21" s="24">
        <v>0.14000000000000001</v>
      </c>
      <c r="V21" s="24" t="s">
        <v>107</v>
      </c>
    </row>
    <row r="22" spans="1:22" ht="45" x14ac:dyDescent="0.2">
      <c r="A22" s="24">
        <v>18</v>
      </c>
      <c r="B22" s="30" t="s">
        <v>50</v>
      </c>
      <c r="C22" s="23" t="s">
        <v>82</v>
      </c>
      <c r="D22" s="24" t="s">
        <v>51</v>
      </c>
      <c r="E22" s="24" t="s">
        <v>52</v>
      </c>
      <c r="F22" s="30">
        <v>2007</v>
      </c>
      <c r="G22" s="24"/>
      <c r="H22" s="24"/>
      <c r="I22" s="24" t="s">
        <v>111</v>
      </c>
      <c r="J22" s="24">
        <v>0.4</v>
      </c>
      <c r="K22" s="24"/>
      <c r="L22" s="24"/>
      <c r="M22" s="24" t="s">
        <v>66</v>
      </c>
      <c r="N22" s="24"/>
      <c r="O22" s="24">
        <v>1</v>
      </c>
      <c r="P22" s="24">
        <v>69</v>
      </c>
      <c r="Q22" s="24">
        <v>69</v>
      </c>
      <c r="R22" s="24"/>
      <c r="S22" s="24"/>
      <c r="T22" s="24"/>
      <c r="U22" s="24">
        <v>0.19</v>
      </c>
      <c r="V22" s="24" t="s">
        <v>107</v>
      </c>
    </row>
    <row r="23" spans="1:22" ht="45" x14ac:dyDescent="0.2">
      <c r="A23" s="24">
        <v>19</v>
      </c>
      <c r="B23" s="30" t="s">
        <v>50</v>
      </c>
      <c r="C23" s="23" t="s">
        <v>83</v>
      </c>
      <c r="D23" s="24" t="s">
        <v>51</v>
      </c>
      <c r="E23" s="24" t="s">
        <v>52</v>
      </c>
      <c r="F23" s="30">
        <v>2007</v>
      </c>
      <c r="G23" s="24"/>
      <c r="H23" s="24"/>
      <c r="I23" s="24" t="s">
        <v>111</v>
      </c>
      <c r="J23" s="24">
        <v>0.4</v>
      </c>
      <c r="K23" s="24"/>
      <c r="L23" s="24"/>
      <c r="M23" s="24" t="s">
        <v>66</v>
      </c>
      <c r="N23" s="24"/>
      <c r="O23" s="24">
        <v>1</v>
      </c>
      <c r="P23" s="24">
        <v>266</v>
      </c>
      <c r="Q23" s="24">
        <v>266</v>
      </c>
      <c r="R23" s="24"/>
      <c r="S23" s="24"/>
      <c r="T23" s="24"/>
      <c r="U23" s="24">
        <v>0.72</v>
      </c>
      <c r="V23" s="24" t="s">
        <v>107</v>
      </c>
    </row>
    <row r="24" spans="1:22" ht="45" x14ac:dyDescent="0.2">
      <c r="A24" s="24">
        <v>20</v>
      </c>
      <c r="B24" s="30" t="s">
        <v>50</v>
      </c>
      <c r="C24" s="23" t="s">
        <v>84</v>
      </c>
      <c r="D24" s="24" t="s">
        <v>51</v>
      </c>
      <c r="E24" s="24" t="s">
        <v>52</v>
      </c>
      <c r="F24" s="30">
        <v>2007</v>
      </c>
      <c r="G24" s="24"/>
      <c r="H24" s="24"/>
      <c r="I24" s="24" t="s">
        <v>111</v>
      </c>
      <c r="J24" s="24">
        <v>0.4</v>
      </c>
      <c r="K24" s="24"/>
      <c r="L24" s="24"/>
      <c r="M24" s="24" t="s">
        <v>66</v>
      </c>
      <c r="N24" s="24"/>
      <c r="O24" s="24">
        <v>1</v>
      </c>
      <c r="P24" s="24">
        <v>266</v>
      </c>
      <c r="Q24" s="24">
        <v>266</v>
      </c>
      <c r="R24" s="24"/>
      <c r="S24" s="24"/>
      <c r="T24" s="24"/>
      <c r="U24" s="24">
        <v>0.72</v>
      </c>
      <c r="V24" s="24" t="s">
        <v>107</v>
      </c>
    </row>
    <row r="25" spans="1:22" ht="45" x14ac:dyDescent="0.2">
      <c r="A25" s="24">
        <v>21</v>
      </c>
      <c r="B25" s="30" t="s">
        <v>50</v>
      </c>
      <c r="C25" s="23" t="s">
        <v>85</v>
      </c>
      <c r="D25" s="24" t="s">
        <v>51</v>
      </c>
      <c r="E25" s="24" t="s">
        <v>52</v>
      </c>
      <c r="F25" s="30">
        <v>2007</v>
      </c>
      <c r="G25" s="24"/>
      <c r="H25" s="24"/>
      <c r="I25" s="24" t="s">
        <v>111</v>
      </c>
      <c r="J25" s="24">
        <v>0.4</v>
      </c>
      <c r="K25" s="24"/>
      <c r="L25" s="24"/>
      <c r="M25" s="24" t="s">
        <v>66</v>
      </c>
      <c r="N25" s="24"/>
      <c r="O25" s="24">
        <v>1</v>
      </c>
      <c r="P25" s="24">
        <v>90</v>
      </c>
      <c r="Q25" s="24">
        <v>90</v>
      </c>
      <c r="R25" s="24"/>
      <c r="S25" s="24"/>
      <c r="T25" s="24"/>
      <c r="U25" s="24">
        <v>0.245</v>
      </c>
      <c r="V25" s="24" t="s">
        <v>107</v>
      </c>
    </row>
    <row r="26" spans="1:22" ht="45" x14ac:dyDescent="0.2">
      <c r="A26" s="24">
        <v>22</v>
      </c>
      <c r="B26" s="30" t="s">
        <v>50</v>
      </c>
      <c r="C26" s="23" t="s">
        <v>86</v>
      </c>
      <c r="D26" s="24" t="s">
        <v>51</v>
      </c>
      <c r="E26" s="24" t="s">
        <v>52</v>
      </c>
      <c r="F26" s="30">
        <v>2007</v>
      </c>
      <c r="G26" s="24"/>
      <c r="H26" s="24"/>
      <c r="I26" s="24" t="s">
        <v>111</v>
      </c>
      <c r="J26" s="24">
        <v>0.4</v>
      </c>
      <c r="K26" s="24"/>
      <c r="L26" s="24"/>
      <c r="M26" s="24" t="s">
        <v>66</v>
      </c>
      <c r="N26" s="24"/>
      <c r="O26" s="24">
        <v>1</v>
      </c>
      <c r="P26" s="24">
        <v>90</v>
      </c>
      <c r="Q26" s="24">
        <v>90</v>
      </c>
      <c r="R26" s="24"/>
      <c r="S26" s="24"/>
      <c r="T26" s="24"/>
      <c r="U26" s="24">
        <v>0.245</v>
      </c>
      <c r="V26" s="24" t="s">
        <v>107</v>
      </c>
    </row>
    <row r="27" spans="1:22" ht="45" x14ac:dyDescent="0.2">
      <c r="A27" s="24">
        <v>23</v>
      </c>
      <c r="B27" s="30" t="s">
        <v>50</v>
      </c>
      <c r="C27" s="23" t="s">
        <v>87</v>
      </c>
      <c r="D27" s="24" t="s">
        <v>51</v>
      </c>
      <c r="E27" s="24" t="s">
        <v>52</v>
      </c>
      <c r="F27" s="30">
        <v>2007</v>
      </c>
      <c r="G27" s="24"/>
      <c r="H27" s="24"/>
      <c r="I27" s="24" t="s">
        <v>111</v>
      </c>
      <c r="J27" s="24">
        <v>0.4</v>
      </c>
      <c r="K27" s="24"/>
      <c r="L27" s="24"/>
      <c r="M27" s="24" t="s">
        <v>66</v>
      </c>
      <c r="N27" s="24"/>
      <c r="O27" s="24">
        <v>1</v>
      </c>
      <c r="P27" s="24">
        <v>405</v>
      </c>
      <c r="Q27" s="24">
        <v>405</v>
      </c>
      <c r="R27" s="24"/>
      <c r="S27" s="24"/>
      <c r="T27" s="24"/>
      <c r="U27" s="24">
        <v>1.095</v>
      </c>
      <c r="V27" s="24" t="s">
        <v>107</v>
      </c>
    </row>
    <row r="28" spans="1:22" ht="45" x14ac:dyDescent="0.2">
      <c r="A28" s="24">
        <v>24</v>
      </c>
      <c r="B28" s="30" t="s">
        <v>50</v>
      </c>
      <c r="C28" s="23" t="s">
        <v>88</v>
      </c>
      <c r="D28" s="24" t="s">
        <v>51</v>
      </c>
      <c r="E28" s="24" t="s">
        <v>52</v>
      </c>
      <c r="F28" s="30">
        <v>2007</v>
      </c>
      <c r="G28" s="24"/>
      <c r="H28" s="24"/>
      <c r="I28" s="24" t="s">
        <v>111</v>
      </c>
      <c r="J28" s="24">
        <v>0.4</v>
      </c>
      <c r="K28" s="24"/>
      <c r="L28" s="24"/>
      <c r="M28" s="24" t="s">
        <v>66</v>
      </c>
      <c r="N28" s="24"/>
      <c r="O28" s="24">
        <v>1</v>
      </c>
      <c r="P28" s="24">
        <v>405</v>
      </c>
      <c r="Q28" s="24">
        <v>405</v>
      </c>
      <c r="R28" s="24"/>
      <c r="S28" s="24"/>
      <c r="T28" s="24"/>
      <c r="U28" s="24">
        <v>1.095</v>
      </c>
      <c r="V28" s="24" t="s">
        <v>107</v>
      </c>
    </row>
    <row r="29" spans="1:22" ht="45" x14ac:dyDescent="0.2">
      <c r="A29" s="24">
        <v>25</v>
      </c>
      <c r="B29" s="30" t="s">
        <v>50</v>
      </c>
      <c r="C29" s="23" t="s">
        <v>89</v>
      </c>
      <c r="D29" s="24" t="s">
        <v>51</v>
      </c>
      <c r="E29" s="24" t="s">
        <v>52</v>
      </c>
      <c r="F29" s="30">
        <v>2007</v>
      </c>
      <c r="G29" s="24"/>
      <c r="H29" s="24"/>
      <c r="I29" s="24" t="s">
        <v>111</v>
      </c>
      <c r="J29" s="24">
        <v>0.4</v>
      </c>
      <c r="K29" s="24"/>
      <c r="L29" s="24"/>
      <c r="M29" s="24" t="s">
        <v>66</v>
      </c>
      <c r="N29" s="24"/>
      <c r="O29" s="24">
        <v>1</v>
      </c>
      <c r="P29" s="24">
        <v>54</v>
      </c>
      <c r="Q29" s="24">
        <v>54</v>
      </c>
      <c r="R29" s="24"/>
      <c r="S29" s="24"/>
      <c r="T29" s="24"/>
      <c r="U29" s="24">
        <v>0.14499999999999999</v>
      </c>
      <c r="V29" s="24" t="s">
        <v>107</v>
      </c>
    </row>
    <row r="30" spans="1:22" ht="45" x14ac:dyDescent="0.2">
      <c r="A30" s="24">
        <v>26</v>
      </c>
      <c r="B30" s="30" t="s">
        <v>50</v>
      </c>
      <c r="C30" s="23" t="s">
        <v>90</v>
      </c>
      <c r="D30" s="24" t="s">
        <v>51</v>
      </c>
      <c r="E30" s="24" t="s">
        <v>52</v>
      </c>
      <c r="F30" s="30">
        <v>2007</v>
      </c>
      <c r="G30" s="24"/>
      <c r="H30" s="24"/>
      <c r="I30" s="24" t="s">
        <v>111</v>
      </c>
      <c r="J30" s="24">
        <v>0.4</v>
      </c>
      <c r="K30" s="24"/>
      <c r="L30" s="24"/>
      <c r="M30" s="24" t="s">
        <v>66</v>
      </c>
      <c r="N30" s="24"/>
      <c r="O30" s="24">
        <v>1</v>
      </c>
      <c r="P30" s="24">
        <v>54</v>
      </c>
      <c r="Q30" s="24">
        <v>54</v>
      </c>
      <c r="R30" s="24"/>
      <c r="S30" s="24"/>
      <c r="T30" s="24"/>
      <c r="U30" s="24">
        <v>0.14499999999999999</v>
      </c>
      <c r="V30" s="24" t="s">
        <v>107</v>
      </c>
    </row>
    <row r="31" spans="1:22" ht="45" x14ac:dyDescent="0.2">
      <c r="A31" s="24">
        <v>27</v>
      </c>
      <c r="B31" s="30" t="s">
        <v>50</v>
      </c>
      <c r="C31" s="23" t="s">
        <v>91</v>
      </c>
      <c r="D31" s="24" t="s">
        <v>51</v>
      </c>
      <c r="E31" s="24" t="s">
        <v>52</v>
      </c>
      <c r="F31" s="30">
        <v>2007</v>
      </c>
      <c r="G31" s="24"/>
      <c r="H31" s="24"/>
      <c r="I31" s="24" t="s">
        <v>111</v>
      </c>
      <c r="J31" s="24">
        <v>0.4</v>
      </c>
      <c r="K31" s="24"/>
      <c r="L31" s="24"/>
      <c r="M31" s="24" t="s">
        <v>66</v>
      </c>
      <c r="N31" s="24"/>
      <c r="O31" s="24">
        <v>1</v>
      </c>
      <c r="P31" s="24">
        <v>330</v>
      </c>
      <c r="Q31" s="24">
        <v>330</v>
      </c>
      <c r="R31" s="24"/>
      <c r="S31" s="24"/>
      <c r="T31" s="24"/>
      <c r="U31" s="24">
        <v>0.89</v>
      </c>
      <c r="V31" s="24" t="s">
        <v>107</v>
      </c>
    </row>
    <row r="32" spans="1:22" ht="45" x14ac:dyDescent="0.2">
      <c r="A32" s="24">
        <v>28</v>
      </c>
      <c r="B32" s="30" t="s">
        <v>50</v>
      </c>
      <c r="C32" s="23" t="s">
        <v>92</v>
      </c>
      <c r="D32" s="24" t="s">
        <v>51</v>
      </c>
      <c r="E32" s="24" t="s">
        <v>52</v>
      </c>
      <c r="F32" s="30">
        <v>2007</v>
      </c>
      <c r="G32" s="24"/>
      <c r="H32" s="24"/>
      <c r="I32" s="24" t="s">
        <v>111</v>
      </c>
      <c r="J32" s="24">
        <v>0.4</v>
      </c>
      <c r="K32" s="22"/>
      <c r="L32" s="22"/>
      <c r="M32" s="22" t="s">
        <v>66</v>
      </c>
      <c r="N32" s="22"/>
      <c r="O32" s="22">
        <v>1</v>
      </c>
      <c r="P32" s="24">
        <v>330</v>
      </c>
      <c r="Q32" s="24">
        <v>330</v>
      </c>
      <c r="R32" s="24"/>
      <c r="S32" s="24"/>
      <c r="T32" s="24"/>
      <c r="U32" s="24">
        <v>0.89</v>
      </c>
      <c r="V32" s="24" t="s">
        <v>107</v>
      </c>
    </row>
    <row r="33" spans="1:22" ht="67.5" x14ac:dyDescent="0.2">
      <c r="A33" s="24">
        <v>29</v>
      </c>
      <c r="B33" s="30" t="s">
        <v>50</v>
      </c>
      <c r="C33" s="23" t="s">
        <v>110</v>
      </c>
      <c r="D33" s="28" t="s">
        <v>100</v>
      </c>
      <c r="E33" s="22" t="s">
        <v>102</v>
      </c>
      <c r="F33" s="22">
        <v>2010</v>
      </c>
      <c r="G33" s="24"/>
      <c r="H33" s="24"/>
      <c r="I33" s="24" t="s">
        <v>112</v>
      </c>
      <c r="J33" s="24">
        <v>10</v>
      </c>
      <c r="K33" s="22"/>
      <c r="L33" s="22"/>
      <c r="M33" s="22" t="s">
        <v>130</v>
      </c>
      <c r="N33" s="22"/>
      <c r="O33" s="22">
        <v>3</v>
      </c>
      <c r="P33" s="24">
        <v>10</v>
      </c>
      <c r="Q33" s="24">
        <v>10</v>
      </c>
      <c r="R33" s="24"/>
      <c r="S33" s="24"/>
      <c r="T33" s="24"/>
      <c r="U33" s="24">
        <v>0.11</v>
      </c>
      <c r="V33" s="24" t="s">
        <v>107</v>
      </c>
    </row>
    <row r="34" spans="1:22" ht="56.25" x14ac:dyDescent="0.2">
      <c r="A34" s="24">
        <v>30</v>
      </c>
      <c r="B34" s="30" t="s">
        <v>50</v>
      </c>
      <c r="C34" s="23" t="s">
        <v>113</v>
      </c>
      <c r="D34" s="28" t="s">
        <v>100</v>
      </c>
      <c r="E34" s="22" t="s">
        <v>102</v>
      </c>
      <c r="F34" s="22">
        <v>2010</v>
      </c>
      <c r="G34" s="24"/>
      <c r="H34" s="24"/>
      <c r="I34" s="24" t="s">
        <v>111</v>
      </c>
      <c r="J34" s="24">
        <v>10</v>
      </c>
      <c r="K34" s="22"/>
      <c r="L34" s="22"/>
      <c r="M34" s="22" t="s">
        <v>114</v>
      </c>
      <c r="N34" s="22"/>
      <c r="O34" s="22">
        <v>1</v>
      </c>
      <c r="P34" s="24">
        <v>268</v>
      </c>
      <c r="Q34" s="24">
        <v>268</v>
      </c>
      <c r="R34" s="24"/>
      <c r="S34" s="24"/>
      <c r="T34" s="24"/>
      <c r="U34" s="24">
        <v>0.94</v>
      </c>
      <c r="V34" s="24" t="s">
        <v>107</v>
      </c>
    </row>
    <row r="35" spans="1:22" ht="56.25" x14ac:dyDescent="0.2">
      <c r="A35" s="24">
        <v>31</v>
      </c>
      <c r="B35" s="30" t="s">
        <v>50</v>
      </c>
      <c r="C35" s="23" t="s">
        <v>115</v>
      </c>
      <c r="D35" s="28" t="s">
        <v>100</v>
      </c>
      <c r="E35" s="22" t="s">
        <v>102</v>
      </c>
      <c r="F35" s="22">
        <v>2010</v>
      </c>
      <c r="G35" s="24"/>
      <c r="H35" s="24"/>
      <c r="I35" s="24" t="s">
        <v>112</v>
      </c>
      <c r="J35" s="24">
        <v>10</v>
      </c>
      <c r="K35" s="22"/>
      <c r="L35" s="22"/>
      <c r="M35" s="22" t="s">
        <v>116</v>
      </c>
      <c r="N35" s="22"/>
      <c r="O35" s="22">
        <v>1</v>
      </c>
      <c r="P35" s="24">
        <v>143</v>
      </c>
      <c r="Q35" s="24">
        <v>143</v>
      </c>
      <c r="R35" s="24"/>
      <c r="S35" s="24"/>
      <c r="T35" s="24"/>
      <c r="U35" s="24">
        <v>0.21</v>
      </c>
      <c r="V35" s="24" t="s">
        <v>107</v>
      </c>
    </row>
    <row r="36" spans="1:22" ht="56.25" x14ac:dyDescent="0.2">
      <c r="A36" s="24">
        <v>32</v>
      </c>
      <c r="B36" s="30" t="s">
        <v>128</v>
      </c>
      <c r="C36" s="23" t="s">
        <v>119</v>
      </c>
      <c r="D36" s="24" t="s">
        <v>118</v>
      </c>
      <c r="E36" s="24" t="s">
        <v>117</v>
      </c>
      <c r="F36" s="24">
        <v>2009</v>
      </c>
      <c r="G36" s="24"/>
      <c r="H36" s="24"/>
      <c r="I36" s="24" t="s">
        <v>112</v>
      </c>
      <c r="J36" s="24">
        <v>0.4</v>
      </c>
      <c r="K36" s="22"/>
      <c r="L36" s="22"/>
      <c r="M36" s="22" t="s">
        <v>120</v>
      </c>
      <c r="N36" s="22"/>
      <c r="O36" s="22"/>
      <c r="P36" s="24"/>
      <c r="Q36" s="24">
        <v>1225</v>
      </c>
      <c r="R36" s="24"/>
      <c r="S36" s="24"/>
      <c r="T36" s="24"/>
      <c r="U36" s="24">
        <v>1.84</v>
      </c>
      <c r="V36" s="24" t="s">
        <v>107</v>
      </c>
    </row>
    <row r="37" spans="1:22" ht="56.25" x14ac:dyDescent="0.2">
      <c r="A37" s="24">
        <v>33</v>
      </c>
      <c r="B37" s="30" t="s">
        <v>128</v>
      </c>
      <c r="C37" s="23" t="s">
        <v>159</v>
      </c>
      <c r="D37" s="24" t="s">
        <v>118</v>
      </c>
      <c r="E37" s="24" t="s">
        <v>117</v>
      </c>
      <c r="F37" s="24">
        <v>2014</v>
      </c>
      <c r="G37" s="24"/>
      <c r="H37" s="24"/>
      <c r="I37" s="24" t="s">
        <v>112</v>
      </c>
      <c r="J37" s="24">
        <v>0.4</v>
      </c>
      <c r="K37" s="24"/>
      <c r="L37" s="24"/>
      <c r="M37" s="24" t="s">
        <v>121</v>
      </c>
      <c r="N37" s="24"/>
      <c r="O37" s="24"/>
      <c r="P37" s="24"/>
      <c r="Q37" s="24">
        <v>890</v>
      </c>
      <c r="R37" s="24"/>
      <c r="S37" s="24"/>
      <c r="T37" s="24"/>
      <c r="U37" s="24">
        <v>1.34</v>
      </c>
      <c r="V37" s="24" t="s">
        <v>107</v>
      </c>
    </row>
    <row r="38" spans="1:22" ht="112.5" x14ac:dyDescent="0.2">
      <c r="A38" s="24">
        <v>34</v>
      </c>
      <c r="B38" s="30" t="s">
        <v>128</v>
      </c>
      <c r="C38" s="23" t="s">
        <v>125</v>
      </c>
      <c r="D38" s="24" t="s">
        <v>124</v>
      </c>
      <c r="E38" s="24" t="s">
        <v>122</v>
      </c>
      <c r="F38" s="24">
        <v>2009</v>
      </c>
      <c r="G38" s="24"/>
      <c r="H38" s="24"/>
      <c r="I38" s="24" t="s">
        <v>112</v>
      </c>
      <c r="J38" s="24">
        <v>0.4</v>
      </c>
      <c r="K38" s="24"/>
      <c r="L38" s="24"/>
      <c r="M38" s="24" t="s">
        <v>123</v>
      </c>
      <c r="N38" s="24"/>
      <c r="O38" s="24"/>
      <c r="P38" s="24"/>
      <c r="Q38" s="24">
        <v>1733</v>
      </c>
      <c r="R38" s="24"/>
      <c r="S38" s="24"/>
      <c r="T38" s="24"/>
      <c r="U38" s="24">
        <v>4.68</v>
      </c>
      <c r="V38" s="24" t="s">
        <v>107</v>
      </c>
    </row>
    <row r="39" spans="1:22" ht="56.25" x14ac:dyDescent="0.2">
      <c r="A39" s="24">
        <v>35</v>
      </c>
      <c r="B39" s="30" t="s">
        <v>128</v>
      </c>
      <c r="C39" s="23" t="s">
        <v>126</v>
      </c>
      <c r="D39" s="24" t="s">
        <v>124</v>
      </c>
      <c r="E39" s="24" t="s">
        <v>122</v>
      </c>
      <c r="F39" s="24">
        <v>2009</v>
      </c>
      <c r="G39" s="24"/>
      <c r="H39" s="24"/>
      <c r="I39" s="24" t="s">
        <v>112</v>
      </c>
      <c r="J39" s="24">
        <v>0.4</v>
      </c>
      <c r="K39" s="24"/>
      <c r="L39" s="24"/>
      <c r="M39" s="24" t="s">
        <v>127</v>
      </c>
      <c r="N39" s="24"/>
      <c r="O39" s="24"/>
      <c r="P39" s="24"/>
      <c r="Q39" s="24">
        <v>585</v>
      </c>
      <c r="R39" s="24"/>
      <c r="S39" s="24"/>
      <c r="T39" s="24"/>
      <c r="U39" s="24">
        <v>1.58</v>
      </c>
      <c r="V39" s="24" t="s">
        <v>107</v>
      </c>
    </row>
    <row r="40" spans="1:22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spans="1:22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spans="1:22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spans="1:22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spans="1:22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spans="1:22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spans="1:22" x14ac:dyDescent="0.2">
      <c r="A98" s="4">
        <v>1</v>
      </c>
      <c r="B98" s="8" t="s">
        <v>10</v>
      </c>
      <c r="C98" s="8" t="s">
        <v>10</v>
      </c>
      <c r="D98" s="8" t="s">
        <v>10</v>
      </c>
      <c r="E98" s="8" t="s">
        <v>10</v>
      </c>
      <c r="F98" s="8" t="s">
        <v>10</v>
      </c>
      <c r="G98" s="8" t="s">
        <v>10</v>
      </c>
      <c r="H98" s="8" t="s">
        <v>10</v>
      </c>
      <c r="I98" s="8" t="s">
        <v>10</v>
      </c>
      <c r="J98" s="8" t="s">
        <v>10</v>
      </c>
      <c r="K98" s="8" t="s">
        <v>10</v>
      </c>
      <c r="L98" s="8" t="s">
        <v>10</v>
      </c>
      <c r="M98" s="8" t="s">
        <v>10</v>
      </c>
      <c r="N98" s="8" t="s">
        <v>10</v>
      </c>
      <c r="O98" s="8" t="s">
        <v>10</v>
      </c>
      <c r="P98" s="8" t="s">
        <v>10</v>
      </c>
      <c r="Q98" s="8" t="s">
        <v>10</v>
      </c>
      <c r="R98" s="8" t="s">
        <v>10</v>
      </c>
      <c r="S98" s="8" t="s">
        <v>10</v>
      </c>
      <c r="T98" s="8" t="s">
        <v>10</v>
      </c>
      <c r="U98" s="8" t="s">
        <v>10</v>
      </c>
      <c r="V98" s="8" t="s">
        <v>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topLeftCell="A28" zoomScale="145" zoomScaleNormal="145" zoomScaleSheetLayoutView="145" workbookViewId="0">
      <selection activeCell="I32" sqref="I32"/>
    </sheetView>
  </sheetViews>
  <sheetFormatPr defaultRowHeight="11.25" x14ac:dyDescent="0.2"/>
  <cols>
    <col min="1" max="1" width="3.140625" style="3" customWidth="1"/>
    <col min="2" max="2" width="11.140625" style="3" customWidth="1"/>
    <col min="3" max="3" width="28.85546875" style="3" customWidth="1"/>
    <col min="4" max="4" width="13.28515625" style="3" customWidth="1"/>
    <col min="5" max="5" width="13.85546875" style="3" customWidth="1"/>
    <col min="6" max="6" width="5.85546875" style="3" customWidth="1"/>
    <col min="7" max="7" width="7.42578125" style="3" customWidth="1"/>
    <col min="8" max="8" width="8.85546875" style="3" customWidth="1"/>
    <col min="9" max="9" width="13" style="3" customWidth="1"/>
    <col min="10" max="10" width="8.7109375" style="3" customWidth="1"/>
    <col min="11" max="11" width="6.140625" style="3" customWidth="1"/>
    <col min="12" max="12" width="8.42578125" style="3" customWidth="1"/>
    <col min="13" max="13" width="12.28515625" style="3" customWidth="1"/>
    <col min="14" max="14" width="8" style="3" customWidth="1"/>
    <col min="15" max="15" width="7" style="3" customWidth="1"/>
    <col min="16" max="16" width="15.42578125" style="3" customWidth="1"/>
    <col min="17" max="16384" width="9.140625" style="3"/>
  </cols>
  <sheetData>
    <row r="1" spans="1:16" ht="12.75" x14ac:dyDescent="0.2">
      <c r="B1" s="9"/>
      <c r="C1" s="9" t="s">
        <v>32</v>
      </c>
    </row>
    <row r="2" spans="1:16" ht="12.75" x14ac:dyDescent="0.2">
      <c r="B2" s="9"/>
      <c r="C2" s="9"/>
    </row>
    <row r="3" spans="1:16" ht="129" customHeight="1" x14ac:dyDescent="0.2">
      <c r="A3" s="1" t="s">
        <v>28</v>
      </c>
      <c r="B3" s="2" t="s">
        <v>5</v>
      </c>
      <c r="C3" s="2" t="s">
        <v>11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38</v>
      </c>
      <c r="I3" s="2" t="s">
        <v>6</v>
      </c>
      <c r="J3" s="2" t="s">
        <v>9</v>
      </c>
      <c r="K3" s="2" t="s">
        <v>24</v>
      </c>
      <c r="L3" s="2" t="s">
        <v>7</v>
      </c>
      <c r="M3" s="2" t="s">
        <v>2</v>
      </c>
      <c r="N3" s="6" t="s">
        <v>21</v>
      </c>
      <c r="O3" s="1" t="s">
        <v>39</v>
      </c>
      <c r="P3" s="2" t="s">
        <v>33</v>
      </c>
    </row>
    <row r="4" spans="1:16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6" s="27" customFormat="1" ht="56.25" x14ac:dyDescent="0.25">
      <c r="A5" s="22">
        <v>1</v>
      </c>
      <c r="B5" s="22" t="s">
        <v>106</v>
      </c>
      <c r="C5" s="31" t="s">
        <v>94</v>
      </c>
      <c r="D5" s="22" t="s">
        <v>51</v>
      </c>
      <c r="E5" s="22" t="s">
        <v>52</v>
      </c>
      <c r="F5" s="32">
        <v>2007</v>
      </c>
      <c r="G5" s="31"/>
      <c r="H5" s="31"/>
      <c r="I5" s="22" t="s">
        <v>134</v>
      </c>
      <c r="J5" s="22" t="s">
        <v>58</v>
      </c>
      <c r="K5" s="22"/>
      <c r="L5" s="22">
        <v>6</v>
      </c>
      <c r="M5" s="22" t="s">
        <v>56</v>
      </c>
      <c r="N5" s="22" t="s">
        <v>62</v>
      </c>
      <c r="O5" s="22">
        <v>6.2</v>
      </c>
      <c r="P5" s="22" t="s">
        <v>135</v>
      </c>
    </row>
    <row r="6" spans="1:16" s="27" customFormat="1" ht="56.25" x14ac:dyDescent="0.25">
      <c r="A6" s="22">
        <v>2</v>
      </c>
      <c r="B6" s="22" t="s">
        <v>106</v>
      </c>
      <c r="C6" s="31" t="s">
        <v>93</v>
      </c>
      <c r="D6" s="22" t="s">
        <v>51</v>
      </c>
      <c r="E6" s="22" t="s">
        <v>52</v>
      </c>
      <c r="F6" s="32">
        <v>2007</v>
      </c>
      <c r="G6" s="31"/>
      <c r="H6" s="31"/>
      <c r="I6" s="22" t="s">
        <v>57</v>
      </c>
      <c r="J6" s="22" t="s">
        <v>58</v>
      </c>
      <c r="K6" s="31"/>
      <c r="L6" s="31">
        <v>6</v>
      </c>
      <c r="M6" s="31" t="s">
        <v>56</v>
      </c>
      <c r="N6" s="22" t="s">
        <v>62</v>
      </c>
      <c r="O6" s="31"/>
      <c r="P6" s="22" t="s">
        <v>95</v>
      </c>
    </row>
    <row r="7" spans="1:16" s="27" customFormat="1" ht="45" x14ac:dyDescent="0.25">
      <c r="A7" s="22">
        <v>3</v>
      </c>
      <c r="B7" s="22" t="s">
        <v>106</v>
      </c>
      <c r="C7" s="22" t="s">
        <v>59</v>
      </c>
      <c r="D7" s="22" t="s">
        <v>51</v>
      </c>
      <c r="E7" s="22" t="s">
        <v>52</v>
      </c>
      <c r="F7" s="32">
        <v>2007</v>
      </c>
      <c r="G7" s="22"/>
      <c r="H7" s="22"/>
      <c r="I7" s="22" t="s">
        <v>60</v>
      </c>
      <c r="J7" s="22" t="s">
        <v>61</v>
      </c>
      <c r="K7" s="22">
        <v>1000</v>
      </c>
      <c r="L7" s="22">
        <v>1</v>
      </c>
      <c r="M7" s="22" t="s">
        <v>56</v>
      </c>
      <c r="N7" s="22" t="s">
        <v>62</v>
      </c>
      <c r="O7" s="22"/>
      <c r="P7" s="22" t="s">
        <v>63</v>
      </c>
    </row>
    <row r="8" spans="1:16" s="27" customFormat="1" ht="45" x14ac:dyDescent="0.25">
      <c r="A8" s="22">
        <v>4</v>
      </c>
      <c r="B8" s="22" t="s">
        <v>106</v>
      </c>
      <c r="C8" s="22" t="s">
        <v>59</v>
      </c>
      <c r="D8" s="22" t="s">
        <v>51</v>
      </c>
      <c r="E8" s="22" t="s">
        <v>52</v>
      </c>
      <c r="F8" s="32">
        <v>2007</v>
      </c>
      <c r="G8" s="22"/>
      <c r="H8" s="22"/>
      <c r="I8" s="22" t="s">
        <v>60</v>
      </c>
      <c r="J8" s="22" t="s">
        <v>61</v>
      </c>
      <c r="K8" s="22">
        <v>1000</v>
      </c>
      <c r="L8" s="22">
        <v>1</v>
      </c>
      <c r="M8" s="22" t="s">
        <v>56</v>
      </c>
      <c r="N8" s="22" t="s">
        <v>62</v>
      </c>
      <c r="O8" s="22"/>
      <c r="P8" s="22" t="s">
        <v>63</v>
      </c>
    </row>
    <row r="9" spans="1:16" s="27" customFormat="1" ht="50.25" customHeight="1" x14ac:dyDescent="0.2">
      <c r="A9" s="22">
        <v>5</v>
      </c>
      <c r="B9" s="22" t="s">
        <v>106</v>
      </c>
      <c r="C9" s="34" t="s">
        <v>136</v>
      </c>
      <c r="D9" s="22" t="s">
        <v>51</v>
      </c>
      <c r="E9" s="22" t="s">
        <v>52</v>
      </c>
      <c r="F9" s="32">
        <v>2007</v>
      </c>
      <c r="G9" s="22"/>
      <c r="H9" s="22"/>
      <c r="I9" s="22" t="s">
        <v>131</v>
      </c>
      <c r="J9" s="22" t="s">
        <v>132</v>
      </c>
      <c r="K9" s="22"/>
      <c r="L9" s="22">
        <v>1</v>
      </c>
      <c r="M9" s="22" t="s">
        <v>56</v>
      </c>
      <c r="N9" s="22" t="s">
        <v>107</v>
      </c>
      <c r="O9" s="22"/>
      <c r="P9" s="22" t="s">
        <v>133</v>
      </c>
    </row>
    <row r="10" spans="1:16" s="27" customFormat="1" ht="50.25" customHeight="1" x14ac:dyDescent="0.2">
      <c r="A10" s="22">
        <v>6</v>
      </c>
      <c r="B10" s="22" t="s">
        <v>106</v>
      </c>
      <c r="C10" s="34" t="s">
        <v>137</v>
      </c>
      <c r="D10" s="22" t="s">
        <v>51</v>
      </c>
      <c r="E10" s="22" t="s">
        <v>52</v>
      </c>
      <c r="F10" s="32">
        <v>2008</v>
      </c>
      <c r="G10" s="22"/>
      <c r="H10" s="22"/>
      <c r="I10" s="22" t="s">
        <v>131</v>
      </c>
      <c r="J10" s="22" t="s">
        <v>132</v>
      </c>
      <c r="K10" s="22"/>
      <c r="L10" s="22">
        <v>2</v>
      </c>
      <c r="M10" s="22" t="s">
        <v>56</v>
      </c>
      <c r="N10" s="22" t="s">
        <v>107</v>
      </c>
      <c r="O10" s="22"/>
      <c r="P10" s="22" t="s">
        <v>133</v>
      </c>
    </row>
    <row r="11" spans="1:16" s="29" customFormat="1" ht="45" x14ac:dyDescent="0.2">
      <c r="A11" s="22">
        <v>7</v>
      </c>
      <c r="B11" s="22" t="s">
        <v>106</v>
      </c>
      <c r="C11" s="34" t="s">
        <v>138</v>
      </c>
      <c r="D11" s="22" t="s">
        <v>51</v>
      </c>
      <c r="E11" s="22" t="s">
        <v>52</v>
      </c>
      <c r="F11" s="32">
        <v>2009</v>
      </c>
      <c r="G11" s="22"/>
      <c r="H11" s="22"/>
      <c r="I11" s="22" t="s">
        <v>131</v>
      </c>
      <c r="J11" s="22" t="s">
        <v>132</v>
      </c>
      <c r="K11" s="22"/>
      <c r="L11" s="22">
        <v>3</v>
      </c>
      <c r="M11" s="22" t="s">
        <v>56</v>
      </c>
      <c r="N11" s="22" t="s">
        <v>107</v>
      </c>
      <c r="O11" s="22"/>
      <c r="P11" s="22" t="s">
        <v>133</v>
      </c>
    </row>
    <row r="12" spans="1:16" ht="45" x14ac:dyDescent="0.2">
      <c r="A12" s="22">
        <v>8</v>
      </c>
      <c r="B12" s="22" t="s">
        <v>106</v>
      </c>
      <c r="C12" s="34" t="s">
        <v>139</v>
      </c>
      <c r="D12" s="22" t="s">
        <v>51</v>
      </c>
      <c r="E12" s="22" t="s">
        <v>52</v>
      </c>
      <c r="F12" s="32">
        <v>2010</v>
      </c>
      <c r="G12" s="22"/>
      <c r="H12" s="22"/>
      <c r="I12" s="22" t="s">
        <v>131</v>
      </c>
      <c r="J12" s="22" t="s">
        <v>132</v>
      </c>
      <c r="K12" s="22"/>
      <c r="L12" s="22">
        <v>4</v>
      </c>
      <c r="M12" s="22" t="s">
        <v>56</v>
      </c>
      <c r="N12" s="22" t="s">
        <v>107</v>
      </c>
      <c r="O12" s="22"/>
      <c r="P12" s="22" t="s">
        <v>133</v>
      </c>
    </row>
    <row r="13" spans="1:16" ht="45" x14ac:dyDescent="0.2">
      <c r="A13" s="22">
        <v>9</v>
      </c>
      <c r="B13" s="22" t="s">
        <v>106</v>
      </c>
      <c r="C13" s="34" t="s">
        <v>140</v>
      </c>
      <c r="D13" s="22" t="s">
        <v>51</v>
      </c>
      <c r="E13" s="22" t="s">
        <v>52</v>
      </c>
      <c r="F13" s="32">
        <v>2011</v>
      </c>
      <c r="G13" s="22"/>
      <c r="H13" s="22"/>
      <c r="I13" s="22" t="s">
        <v>131</v>
      </c>
      <c r="J13" s="22" t="s">
        <v>132</v>
      </c>
      <c r="K13" s="22"/>
      <c r="L13" s="22">
        <v>5</v>
      </c>
      <c r="M13" s="22" t="s">
        <v>56</v>
      </c>
      <c r="N13" s="22" t="s">
        <v>107</v>
      </c>
      <c r="O13" s="22"/>
      <c r="P13" s="22" t="s">
        <v>133</v>
      </c>
    </row>
    <row r="14" spans="1:16" ht="45" x14ac:dyDescent="0.2">
      <c r="A14" s="22">
        <v>10</v>
      </c>
      <c r="B14" s="22" t="s">
        <v>106</v>
      </c>
      <c r="C14" s="34" t="s">
        <v>141</v>
      </c>
      <c r="D14" s="22" t="s">
        <v>51</v>
      </c>
      <c r="E14" s="22" t="s">
        <v>52</v>
      </c>
      <c r="F14" s="32">
        <v>2012</v>
      </c>
      <c r="G14" s="22"/>
      <c r="H14" s="22"/>
      <c r="I14" s="22" t="s">
        <v>131</v>
      </c>
      <c r="J14" s="22" t="s">
        <v>132</v>
      </c>
      <c r="K14" s="22"/>
      <c r="L14" s="22">
        <v>6</v>
      </c>
      <c r="M14" s="22" t="s">
        <v>56</v>
      </c>
      <c r="N14" s="22" t="s">
        <v>107</v>
      </c>
      <c r="O14" s="22"/>
      <c r="P14" s="22" t="s">
        <v>133</v>
      </c>
    </row>
    <row r="15" spans="1:16" ht="45" x14ac:dyDescent="0.2">
      <c r="A15" s="22">
        <v>11</v>
      </c>
      <c r="B15" s="22" t="s">
        <v>106</v>
      </c>
      <c r="C15" s="34" t="s">
        <v>142</v>
      </c>
      <c r="D15" s="22" t="s">
        <v>51</v>
      </c>
      <c r="E15" s="22" t="s">
        <v>52</v>
      </c>
      <c r="F15" s="32">
        <v>2013</v>
      </c>
      <c r="G15" s="22"/>
      <c r="H15" s="22"/>
      <c r="I15" s="22" t="s">
        <v>131</v>
      </c>
      <c r="J15" s="22" t="s">
        <v>132</v>
      </c>
      <c r="K15" s="22"/>
      <c r="L15" s="22">
        <v>7</v>
      </c>
      <c r="M15" s="22" t="s">
        <v>56</v>
      </c>
      <c r="N15" s="22" t="s">
        <v>107</v>
      </c>
      <c r="O15" s="22"/>
      <c r="P15" s="22" t="s">
        <v>133</v>
      </c>
    </row>
    <row r="16" spans="1:16" ht="45" x14ac:dyDescent="0.2">
      <c r="A16" s="22">
        <v>12</v>
      </c>
      <c r="B16" s="22" t="s">
        <v>106</v>
      </c>
      <c r="C16" s="34" t="s">
        <v>143</v>
      </c>
      <c r="D16" s="22" t="s">
        <v>51</v>
      </c>
      <c r="E16" s="22" t="s">
        <v>52</v>
      </c>
      <c r="F16" s="32">
        <v>2014</v>
      </c>
      <c r="G16" s="22"/>
      <c r="H16" s="22"/>
      <c r="I16" s="22" t="s">
        <v>131</v>
      </c>
      <c r="J16" s="22" t="s">
        <v>132</v>
      </c>
      <c r="K16" s="22"/>
      <c r="L16" s="22">
        <v>8</v>
      </c>
      <c r="M16" s="22" t="s">
        <v>56</v>
      </c>
      <c r="N16" s="22" t="s">
        <v>107</v>
      </c>
      <c r="O16" s="22"/>
      <c r="P16" s="22" t="s">
        <v>133</v>
      </c>
    </row>
    <row r="17" spans="1:16" ht="45" x14ac:dyDescent="0.2">
      <c r="A17" s="22">
        <v>13</v>
      </c>
      <c r="B17" s="22" t="s">
        <v>106</v>
      </c>
      <c r="C17" s="34" t="s">
        <v>144</v>
      </c>
      <c r="D17" s="22" t="s">
        <v>51</v>
      </c>
      <c r="E17" s="22" t="s">
        <v>52</v>
      </c>
      <c r="F17" s="32">
        <v>2015</v>
      </c>
      <c r="G17" s="22"/>
      <c r="H17" s="22"/>
      <c r="I17" s="22" t="s">
        <v>131</v>
      </c>
      <c r="J17" s="22" t="s">
        <v>132</v>
      </c>
      <c r="K17" s="22"/>
      <c r="L17" s="22">
        <v>9</v>
      </c>
      <c r="M17" s="22" t="s">
        <v>56</v>
      </c>
      <c r="N17" s="22" t="s">
        <v>107</v>
      </c>
      <c r="O17" s="22"/>
      <c r="P17" s="22" t="s">
        <v>133</v>
      </c>
    </row>
    <row r="18" spans="1:16" ht="45" x14ac:dyDescent="0.2">
      <c r="A18" s="22">
        <v>14</v>
      </c>
      <c r="B18" s="22" t="s">
        <v>106</v>
      </c>
      <c r="C18" s="34" t="s">
        <v>145</v>
      </c>
      <c r="D18" s="22" t="s">
        <v>51</v>
      </c>
      <c r="E18" s="22" t="s">
        <v>52</v>
      </c>
      <c r="F18" s="32">
        <v>2016</v>
      </c>
      <c r="G18" s="22"/>
      <c r="H18" s="22"/>
      <c r="I18" s="22" t="s">
        <v>131</v>
      </c>
      <c r="J18" s="22" t="s">
        <v>132</v>
      </c>
      <c r="K18" s="22"/>
      <c r="L18" s="22">
        <v>10</v>
      </c>
      <c r="M18" s="22" t="s">
        <v>56</v>
      </c>
      <c r="N18" s="22" t="s">
        <v>107</v>
      </c>
      <c r="O18" s="22"/>
      <c r="P18" s="22" t="s">
        <v>133</v>
      </c>
    </row>
    <row r="19" spans="1:16" ht="45" x14ac:dyDescent="0.2">
      <c r="A19" s="22">
        <v>15</v>
      </c>
      <c r="B19" s="22" t="s">
        <v>106</v>
      </c>
      <c r="C19" s="34" t="s">
        <v>146</v>
      </c>
      <c r="D19" s="22" t="s">
        <v>51</v>
      </c>
      <c r="E19" s="22" t="s">
        <v>52</v>
      </c>
      <c r="F19" s="32">
        <v>2017</v>
      </c>
      <c r="G19" s="22"/>
      <c r="H19" s="22"/>
      <c r="I19" s="22" t="s">
        <v>131</v>
      </c>
      <c r="J19" s="22" t="s">
        <v>132</v>
      </c>
      <c r="K19" s="22"/>
      <c r="L19" s="22">
        <v>11</v>
      </c>
      <c r="M19" s="22" t="s">
        <v>56</v>
      </c>
      <c r="N19" s="22" t="s">
        <v>107</v>
      </c>
      <c r="O19" s="22"/>
      <c r="P19" s="22" t="s">
        <v>133</v>
      </c>
    </row>
    <row r="20" spans="1:16" ht="45" x14ac:dyDescent="0.2">
      <c r="A20" s="22">
        <v>16</v>
      </c>
      <c r="B20" s="22" t="s">
        <v>106</v>
      </c>
      <c r="C20" s="34" t="s">
        <v>147</v>
      </c>
      <c r="D20" s="22" t="s">
        <v>51</v>
      </c>
      <c r="E20" s="22" t="s">
        <v>52</v>
      </c>
      <c r="F20" s="32">
        <v>2018</v>
      </c>
      <c r="G20" s="22"/>
      <c r="H20" s="22"/>
      <c r="I20" s="22" t="s">
        <v>131</v>
      </c>
      <c r="J20" s="22" t="s">
        <v>132</v>
      </c>
      <c r="K20" s="22"/>
      <c r="L20" s="22">
        <v>12</v>
      </c>
      <c r="M20" s="22" t="s">
        <v>56</v>
      </c>
      <c r="N20" s="22" t="s">
        <v>107</v>
      </c>
      <c r="O20" s="22"/>
      <c r="P20" s="22" t="s">
        <v>133</v>
      </c>
    </row>
    <row r="21" spans="1:16" ht="45" x14ac:dyDescent="0.2">
      <c r="A21" s="22">
        <v>17</v>
      </c>
      <c r="B21" s="22" t="s">
        <v>106</v>
      </c>
      <c r="C21" s="34" t="s">
        <v>148</v>
      </c>
      <c r="D21" s="22" t="s">
        <v>51</v>
      </c>
      <c r="E21" s="22" t="s">
        <v>52</v>
      </c>
      <c r="F21" s="32">
        <v>2019</v>
      </c>
      <c r="G21" s="22"/>
      <c r="H21" s="22"/>
      <c r="I21" s="22" t="s">
        <v>131</v>
      </c>
      <c r="J21" s="22" t="s">
        <v>132</v>
      </c>
      <c r="K21" s="22"/>
      <c r="L21" s="22">
        <v>13</v>
      </c>
      <c r="M21" s="22" t="s">
        <v>56</v>
      </c>
      <c r="N21" s="22" t="s">
        <v>107</v>
      </c>
      <c r="O21" s="22"/>
      <c r="P21" s="22" t="s">
        <v>133</v>
      </c>
    </row>
    <row r="22" spans="1:16" ht="45" x14ac:dyDescent="0.2">
      <c r="A22" s="22">
        <v>18</v>
      </c>
      <c r="B22" s="22" t="s">
        <v>106</v>
      </c>
      <c r="C22" s="34" t="s">
        <v>149</v>
      </c>
      <c r="D22" s="22" t="s">
        <v>51</v>
      </c>
      <c r="E22" s="22" t="s">
        <v>52</v>
      </c>
      <c r="F22" s="32">
        <v>2020</v>
      </c>
      <c r="G22" s="22"/>
      <c r="H22" s="22"/>
      <c r="I22" s="22" t="s">
        <v>131</v>
      </c>
      <c r="J22" s="22" t="s">
        <v>132</v>
      </c>
      <c r="K22" s="22"/>
      <c r="L22" s="22">
        <v>14</v>
      </c>
      <c r="M22" s="22" t="s">
        <v>56</v>
      </c>
      <c r="N22" s="22" t="s">
        <v>107</v>
      </c>
      <c r="O22" s="22"/>
      <c r="P22" s="22" t="s">
        <v>133</v>
      </c>
    </row>
    <row r="23" spans="1:16" ht="45" x14ac:dyDescent="0.2">
      <c r="A23" s="22">
        <v>19</v>
      </c>
      <c r="B23" s="22" t="s">
        <v>106</v>
      </c>
      <c r="C23" s="34" t="s">
        <v>150</v>
      </c>
      <c r="D23" s="22" t="s">
        <v>51</v>
      </c>
      <c r="E23" s="22" t="s">
        <v>52</v>
      </c>
      <c r="F23" s="32">
        <v>2021</v>
      </c>
      <c r="G23" s="22"/>
      <c r="H23" s="22"/>
      <c r="I23" s="22" t="s">
        <v>131</v>
      </c>
      <c r="J23" s="22" t="s">
        <v>132</v>
      </c>
      <c r="K23" s="22"/>
      <c r="L23" s="22">
        <v>15</v>
      </c>
      <c r="M23" s="22" t="s">
        <v>56</v>
      </c>
      <c r="N23" s="22" t="s">
        <v>107</v>
      </c>
      <c r="O23" s="22"/>
      <c r="P23" s="22" t="s">
        <v>133</v>
      </c>
    </row>
    <row r="24" spans="1:16" ht="45" x14ac:dyDescent="0.2">
      <c r="A24" s="22">
        <v>20</v>
      </c>
      <c r="B24" s="22" t="s">
        <v>106</v>
      </c>
      <c r="C24" s="34" t="s">
        <v>151</v>
      </c>
      <c r="D24" s="22" t="s">
        <v>51</v>
      </c>
      <c r="E24" s="22" t="s">
        <v>52</v>
      </c>
      <c r="F24" s="32">
        <v>2022</v>
      </c>
      <c r="G24" s="22"/>
      <c r="H24" s="22"/>
      <c r="I24" s="22" t="s">
        <v>131</v>
      </c>
      <c r="J24" s="22" t="s">
        <v>132</v>
      </c>
      <c r="K24" s="22"/>
      <c r="L24" s="22">
        <v>16</v>
      </c>
      <c r="M24" s="22" t="s">
        <v>56</v>
      </c>
      <c r="N24" s="22" t="s">
        <v>107</v>
      </c>
      <c r="O24" s="22"/>
      <c r="P24" s="22" t="s">
        <v>133</v>
      </c>
    </row>
    <row r="25" spans="1:16" ht="45" x14ac:dyDescent="0.2">
      <c r="A25" s="22">
        <v>21</v>
      </c>
      <c r="B25" s="22" t="s">
        <v>106</v>
      </c>
      <c r="C25" s="34" t="s">
        <v>152</v>
      </c>
      <c r="D25" s="22" t="s">
        <v>51</v>
      </c>
      <c r="E25" s="22" t="s">
        <v>52</v>
      </c>
      <c r="F25" s="32">
        <v>2023</v>
      </c>
      <c r="G25" s="22"/>
      <c r="H25" s="22"/>
      <c r="I25" s="22" t="s">
        <v>131</v>
      </c>
      <c r="J25" s="22" t="s">
        <v>132</v>
      </c>
      <c r="K25" s="22"/>
      <c r="L25" s="22">
        <v>17</v>
      </c>
      <c r="M25" s="22" t="s">
        <v>56</v>
      </c>
      <c r="N25" s="22" t="s">
        <v>107</v>
      </c>
      <c r="O25" s="22"/>
      <c r="P25" s="22" t="s">
        <v>133</v>
      </c>
    </row>
    <row r="26" spans="1:16" ht="45" x14ac:dyDescent="0.2">
      <c r="A26" s="22">
        <v>22</v>
      </c>
      <c r="B26" s="22" t="s">
        <v>106</v>
      </c>
      <c r="C26" s="34" t="s">
        <v>153</v>
      </c>
      <c r="D26" s="22" t="s">
        <v>51</v>
      </c>
      <c r="E26" s="22" t="s">
        <v>52</v>
      </c>
      <c r="F26" s="32">
        <v>2024</v>
      </c>
      <c r="G26" s="22"/>
      <c r="H26" s="22"/>
      <c r="I26" s="22" t="s">
        <v>131</v>
      </c>
      <c r="J26" s="22" t="s">
        <v>132</v>
      </c>
      <c r="K26" s="22"/>
      <c r="L26" s="22">
        <v>18</v>
      </c>
      <c r="M26" s="22" t="s">
        <v>56</v>
      </c>
      <c r="N26" s="22" t="s">
        <v>107</v>
      </c>
      <c r="O26" s="22"/>
      <c r="P26" s="22" t="s">
        <v>133</v>
      </c>
    </row>
    <row r="27" spans="1:16" ht="45" x14ac:dyDescent="0.2">
      <c r="A27" s="22">
        <v>23</v>
      </c>
      <c r="B27" s="22" t="s">
        <v>106</v>
      </c>
      <c r="C27" s="34" t="s">
        <v>154</v>
      </c>
      <c r="D27" s="22" t="s">
        <v>51</v>
      </c>
      <c r="E27" s="22" t="s">
        <v>52</v>
      </c>
      <c r="F27" s="32">
        <v>2025</v>
      </c>
      <c r="G27" s="22"/>
      <c r="H27" s="22"/>
      <c r="I27" s="22" t="s">
        <v>131</v>
      </c>
      <c r="J27" s="22" t="s">
        <v>132</v>
      </c>
      <c r="K27" s="22"/>
      <c r="L27" s="22">
        <v>19</v>
      </c>
      <c r="M27" s="22" t="s">
        <v>56</v>
      </c>
      <c r="N27" s="22" t="s">
        <v>107</v>
      </c>
      <c r="O27" s="22"/>
      <c r="P27" s="22" t="s">
        <v>133</v>
      </c>
    </row>
    <row r="28" spans="1:16" ht="45" x14ac:dyDescent="0.2">
      <c r="A28" s="22">
        <v>24</v>
      </c>
      <c r="B28" s="22" t="s">
        <v>106</v>
      </c>
      <c r="C28" s="34" t="s">
        <v>155</v>
      </c>
      <c r="D28" s="22" t="s">
        <v>51</v>
      </c>
      <c r="E28" s="22" t="s">
        <v>52</v>
      </c>
      <c r="F28" s="32">
        <v>2026</v>
      </c>
      <c r="G28" s="22"/>
      <c r="H28" s="22"/>
      <c r="I28" s="22" t="s">
        <v>131</v>
      </c>
      <c r="J28" s="22" t="s">
        <v>132</v>
      </c>
      <c r="K28" s="22"/>
      <c r="L28" s="22">
        <v>20</v>
      </c>
      <c r="M28" s="22" t="s">
        <v>56</v>
      </c>
      <c r="N28" s="22" t="s">
        <v>107</v>
      </c>
      <c r="O28" s="22"/>
      <c r="P28" s="22" t="s">
        <v>133</v>
      </c>
    </row>
    <row r="29" spans="1:16" ht="45" x14ac:dyDescent="0.2">
      <c r="A29" s="22">
        <v>25</v>
      </c>
      <c r="B29" s="22" t="s">
        <v>106</v>
      </c>
      <c r="C29" s="34" t="s">
        <v>156</v>
      </c>
      <c r="D29" s="22" t="s">
        <v>51</v>
      </c>
      <c r="E29" s="22" t="s">
        <v>52</v>
      </c>
      <c r="F29" s="32">
        <v>2027</v>
      </c>
      <c r="G29" s="22"/>
      <c r="H29" s="22"/>
      <c r="I29" s="22" t="s">
        <v>131</v>
      </c>
      <c r="J29" s="22" t="s">
        <v>132</v>
      </c>
      <c r="K29" s="22"/>
      <c r="L29" s="22">
        <v>21</v>
      </c>
      <c r="M29" s="22" t="s">
        <v>56</v>
      </c>
      <c r="N29" s="22" t="s">
        <v>107</v>
      </c>
      <c r="O29" s="22"/>
      <c r="P29" s="22" t="s">
        <v>133</v>
      </c>
    </row>
    <row r="30" spans="1:16" ht="45" x14ac:dyDescent="0.2">
      <c r="A30" s="22">
        <v>26</v>
      </c>
      <c r="B30" s="22" t="s">
        <v>106</v>
      </c>
      <c r="C30" s="34" t="s">
        <v>157</v>
      </c>
      <c r="D30" s="22" t="s">
        <v>51</v>
      </c>
      <c r="E30" s="22" t="s">
        <v>52</v>
      </c>
      <c r="F30" s="32">
        <v>2028</v>
      </c>
      <c r="G30" s="22"/>
      <c r="H30" s="22"/>
      <c r="I30" s="22" t="s">
        <v>131</v>
      </c>
      <c r="J30" s="22" t="s">
        <v>132</v>
      </c>
      <c r="K30" s="22"/>
      <c r="L30" s="22">
        <v>22</v>
      </c>
      <c r="M30" s="22" t="s">
        <v>56</v>
      </c>
      <c r="N30" s="22" t="s">
        <v>107</v>
      </c>
      <c r="O30" s="22"/>
      <c r="P30" s="22" t="s">
        <v>133</v>
      </c>
    </row>
    <row r="31" spans="1:16" ht="56.25" x14ac:dyDescent="0.2">
      <c r="A31" s="22">
        <v>27</v>
      </c>
      <c r="B31" s="22" t="s">
        <v>106</v>
      </c>
      <c r="C31" s="33" t="s">
        <v>99</v>
      </c>
      <c r="D31" s="22" t="s">
        <v>100</v>
      </c>
      <c r="E31" s="22" t="s">
        <v>102</v>
      </c>
      <c r="F31" s="22">
        <v>2010</v>
      </c>
      <c r="G31" s="22"/>
      <c r="H31" s="22"/>
      <c r="I31" s="22" t="s">
        <v>101</v>
      </c>
      <c r="J31" s="22" t="s">
        <v>96</v>
      </c>
      <c r="K31" s="22"/>
      <c r="L31" s="22">
        <v>1</v>
      </c>
      <c r="M31" s="22" t="s">
        <v>56</v>
      </c>
      <c r="N31" s="22" t="s">
        <v>107</v>
      </c>
      <c r="O31" s="22">
        <v>5.5</v>
      </c>
      <c r="P31" s="22" t="s">
        <v>98</v>
      </c>
    </row>
    <row r="32" spans="1:16" ht="56.25" x14ac:dyDescent="0.2">
      <c r="A32" s="22">
        <v>28</v>
      </c>
      <c r="B32" s="22" t="s">
        <v>106</v>
      </c>
      <c r="C32" s="33" t="s">
        <v>105</v>
      </c>
      <c r="D32" s="22" t="s">
        <v>100</v>
      </c>
      <c r="E32" s="22" t="s">
        <v>102</v>
      </c>
      <c r="F32" s="22">
        <v>2010</v>
      </c>
      <c r="G32" s="22"/>
      <c r="H32" s="22"/>
      <c r="I32" s="22" t="s">
        <v>55</v>
      </c>
      <c r="J32" s="22" t="s">
        <v>103</v>
      </c>
      <c r="K32" s="22"/>
      <c r="L32" s="22">
        <v>1</v>
      </c>
      <c r="M32" s="22" t="s">
        <v>56</v>
      </c>
      <c r="N32" s="22" t="s">
        <v>97</v>
      </c>
      <c r="O32" s="22">
        <v>2.2999999999999998</v>
      </c>
      <c r="P32" s="22" t="s">
        <v>104</v>
      </c>
    </row>
    <row r="33" spans="1:16" ht="56.25" x14ac:dyDescent="0.2">
      <c r="A33" s="22">
        <v>29</v>
      </c>
      <c r="B33" s="22" t="s">
        <v>106</v>
      </c>
      <c r="C33" s="1" t="s">
        <v>108</v>
      </c>
      <c r="D33" s="22" t="s">
        <v>100</v>
      </c>
      <c r="E33" s="22" t="s">
        <v>102</v>
      </c>
      <c r="F33" s="22">
        <v>2010</v>
      </c>
      <c r="G33" s="22"/>
      <c r="H33" s="22"/>
      <c r="I33" s="22" t="s">
        <v>60</v>
      </c>
      <c r="J33" s="22" t="s">
        <v>61</v>
      </c>
      <c r="K33" s="22">
        <v>100</v>
      </c>
      <c r="L33" s="22">
        <v>1</v>
      </c>
      <c r="M33" s="22" t="s">
        <v>56</v>
      </c>
      <c r="N33" s="22" t="s">
        <v>107</v>
      </c>
      <c r="O33" s="22"/>
      <c r="P33" s="22" t="s">
        <v>109</v>
      </c>
    </row>
    <row r="34" spans="1:16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12" customHeight="1" x14ac:dyDescent="0.2">
      <c r="A39" s="24"/>
      <c r="B39" s="22"/>
      <c r="C39" s="25"/>
      <c r="D39" s="26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spans="1:16" x14ac:dyDescent="0.2">
      <c r="A40" s="24"/>
      <c r="B40" s="22"/>
      <c r="C40" s="1"/>
      <c r="D40" s="28"/>
      <c r="E40" s="22"/>
      <c r="F40" s="22"/>
      <c r="G40" s="23"/>
      <c r="H40" s="23"/>
      <c r="I40" s="23"/>
      <c r="J40" s="22"/>
      <c r="K40" s="23"/>
      <c r="L40" s="22"/>
      <c r="M40" s="22"/>
      <c r="N40" s="22"/>
      <c r="O40" s="23"/>
      <c r="P40" s="23"/>
    </row>
    <row r="41" spans="1:16" x14ac:dyDescent="0.2">
      <c r="A41" s="5"/>
    </row>
    <row r="42" spans="1:16" x14ac:dyDescent="0.2">
      <c r="A42" s="5"/>
    </row>
  </sheetData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8" sqref="E18"/>
    </sheetView>
  </sheetViews>
  <sheetFormatPr defaultRowHeight="18.75" x14ac:dyDescent="0.3"/>
  <cols>
    <col min="1" max="1" width="54.5703125" style="11" customWidth="1"/>
    <col min="2" max="2" width="14.140625" style="11" customWidth="1"/>
    <col min="3" max="5" width="21.140625" style="11" customWidth="1"/>
    <col min="6" max="16384" width="9.140625" style="11"/>
  </cols>
  <sheetData>
    <row r="1" spans="1:5" ht="42.75" customHeight="1" x14ac:dyDescent="0.3">
      <c r="A1" s="10" t="s">
        <v>40</v>
      </c>
      <c r="C1" s="12"/>
      <c r="D1" s="12"/>
    </row>
    <row r="2" spans="1:5" x14ac:dyDescent="0.3">
      <c r="A2" s="13" t="s">
        <v>41</v>
      </c>
      <c r="B2" s="14" t="s">
        <v>42</v>
      </c>
      <c r="C2" s="13">
        <v>2018</v>
      </c>
      <c r="D2" s="13">
        <f t="shared" ref="D2" si="0">C2+1</f>
        <v>2019</v>
      </c>
      <c r="E2" s="13">
        <v>2020</v>
      </c>
    </row>
    <row r="3" spans="1:5" ht="37.5" x14ac:dyDescent="0.3">
      <c r="A3" s="15" t="s">
        <v>43</v>
      </c>
      <c r="B3" s="16" t="s">
        <v>44</v>
      </c>
      <c r="C3" s="17"/>
      <c r="D3" s="18"/>
      <c r="E3" s="18"/>
    </row>
    <row r="4" spans="1:5" x14ac:dyDescent="0.3">
      <c r="A4" s="19" t="s">
        <v>45</v>
      </c>
      <c r="B4" s="16" t="s">
        <v>46</v>
      </c>
      <c r="C4" s="20"/>
      <c r="D4" s="20"/>
      <c r="E4" s="20"/>
    </row>
    <row r="5" spans="1:5" x14ac:dyDescent="0.3">
      <c r="A5" s="19" t="s">
        <v>47</v>
      </c>
      <c r="B5" s="16" t="s">
        <v>46</v>
      </c>
      <c r="C5" s="21"/>
      <c r="D5" s="21"/>
      <c r="E5" s="21"/>
    </row>
    <row r="6" spans="1:5" x14ac:dyDescent="0.3">
      <c r="A6" s="19" t="s">
        <v>48</v>
      </c>
      <c r="B6" s="16" t="s">
        <v>49</v>
      </c>
      <c r="C6" s="21"/>
      <c r="D6" s="21"/>
      <c r="E6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Здания (ТП_ЗРУ_т.д)</vt:lpstr>
      <vt:lpstr>Земельный участок</vt:lpstr>
      <vt:lpstr>КЛ_ВЛ</vt:lpstr>
      <vt:lpstr>Оборудование</vt:lpstr>
      <vt:lpstr>Потери</vt:lpstr>
      <vt:lpstr>'Здания (ТП_ЗРУ_т.д)'!Область_печати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2026-08-04T05:53:31Z</dcterms:modified>
</cp:coreProperties>
</file>